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5\2 Projektmanagment\Schopka\"/>
    </mc:Choice>
  </mc:AlternateContent>
  <xr:revisionPtr revIDLastSave="0" documentId="13_ncr:1_{0075B0E7-CC09-4672-B84B-B8D65AD61825}" xr6:coauthVersionLast="47" xr6:coauthVersionMax="47" xr10:uidLastSave="{00000000-0000-0000-0000-000000000000}"/>
  <bookViews>
    <workbookView xWindow="-28920" yWindow="-120" windowWidth="29040" windowHeight="15720" tabRatio="692" firstSheet="4" activeTab="4" xr2:uid="{00000000-000D-0000-FFFF-FFFF00000000}"/>
  </bookViews>
  <sheets>
    <sheet name="Deckblatt" sheetId="8" state="hidden" r:id="rId1"/>
    <sheet name="Checkliste" sheetId="38" state="hidden" r:id="rId2"/>
    <sheet name="Vorschlag Projektsteckbrief" sheetId="1" state="hidden" r:id="rId3"/>
    <sheet name="Business Case Neu" sheetId="52" state="hidden" r:id="rId4"/>
    <sheet name="Tab 1-Ausgangssituation" sheetId="48" r:id="rId5"/>
    <sheet name="Projektsteckbrief - leer" sheetId="40" state="hidden" r:id="rId6"/>
    <sheet name="Rahmenbedingungen" sheetId="60" state="hidden" r:id="rId7"/>
    <sheet name="Tab 2 -Zweck und Grund" sheetId="49" r:id="rId8"/>
    <sheet name="Zweck und Grund - leer" sheetId="54" state="hidden" r:id="rId9"/>
    <sheet name="Vom Grund zum EF" sheetId="58" state="hidden" r:id="rId10"/>
    <sheet name="Grund - Nutzenwert quantativ" sheetId="61" state="hidden" r:id="rId11"/>
    <sheet name="Erfolgssfaktoren - Übersicht" sheetId="65" state="hidden" r:id="rId12"/>
    <sheet name="Erfolgsfaktoren bewerten" sheetId="50" state="hidden" r:id="rId13"/>
    <sheet name="Vom EF zu Anforderungen" sheetId="59" state="hidden" r:id="rId14"/>
    <sheet name="Erfolgsfaktoren bewerten - leer" sheetId="55" state="hidden" r:id="rId15"/>
    <sheet name="Erfolgsfaktoren - Beziehungen" sheetId="63" state="hidden" r:id="rId16"/>
    <sheet name="Erfolgsfakoren - Matrix " sheetId="64" state="hidden" r:id="rId17"/>
    <sheet name="Tab Erfolgsfaktoren - Maßnahmen" sheetId="51" r:id="rId18"/>
    <sheet name="Massnahmen - Anforderungen" sheetId="56" state="hidden" r:id="rId19"/>
    <sheet name="Business Case kurz" sheetId="16" r:id="rId20"/>
    <sheet name="Business Case kurz- leer" sheetId="30" state="hidden" r:id="rId21"/>
    <sheet name="Business Case V2" sheetId="33" r:id="rId22"/>
    <sheet name="Programmdefinition" sheetId="37" r:id="rId23"/>
    <sheet name="Programmdefinition - leer" sheetId="41" r:id="rId24"/>
    <sheet name="ToDo-Liste" sheetId="2" r:id="rId25"/>
    <sheet name="Statusbericht" sheetId="17" r:id="rId26"/>
    <sheet name="Statusbericht - leer" sheetId="21" r:id="rId27"/>
    <sheet name="Projektkalender" sheetId="39" state="hidden" r:id="rId28"/>
    <sheet name="Projektorganisation" sheetId="7" state="hidden" r:id="rId29"/>
    <sheet name="Parameter" sheetId="4" r:id="rId30"/>
    <sheet name="Tabelle2" sheetId="62" state="hidden" r:id="rId31"/>
  </sheets>
  <definedNames>
    <definedName name="_xlnm._FilterDatabase" localSheetId="24" hidden="1">'ToDo-Liste'!$A$11:$O$116</definedName>
    <definedName name="Auswirkung">Parameter!$D$38:$I$38</definedName>
    <definedName name="Firma">Parameter!$C$11</definedName>
    <definedName name="FY">Parameter!$C$15</definedName>
    <definedName name="OLE_LINK6" localSheetId="29">Parameter!#REF!</definedName>
    <definedName name="Prio">Parameter!$D$37:$G$37</definedName>
    <definedName name="Projekt">Parameter!$C$12</definedName>
    <definedName name="Projektleiter">Parameter!$C$14</definedName>
    <definedName name="Projektnummer">Parameter!$C$13</definedName>
    <definedName name="Relevanz">Parameter!$D$35:$H$35</definedName>
    <definedName name="Risikoklasse">Parameter!$D$34:$F$34</definedName>
    <definedName name="Status">Parameter!$D$36:$I$36</definedName>
    <definedName name="Test">Parameter!$C$33</definedName>
    <definedName name="Wahrscheinlichkeit">Parameter!$D$39:$I$39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48" l="1"/>
  <c r="T23" i="49"/>
  <c r="J13" i="49"/>
  <c r="K13" i="49"/>
  <c r="U13" i="49"/>
  <c r="J14" i="49"/>
  <c r="K14" i="49"/>
  <c r="U14" i="49"/>
  <c r="J15" i="49"/>
  <c r="K15" i="49"/>
  <c r="U15" i="49"/>
  <c r="J16" i="49"/>
  <c r="K16" i="49"/>
  <c r="U16" i="49"/>
  <c r="J17" i="49"/>
  <c r="J18" i="49"/>
  <c r="J19" i="49"/>
  <c r="J20" i="49"/>
  <c r="J21" i="49"/>
  <c r="J12" i="49"/>
  <c r="J11" i="49"/>
  <c r="K17" i="49"/>
  <c r="K12" i="49"/>
  <c r="F12" i="64"/>
  <c r="AH12" i="64"/>
  <c r="AG12" i="64"/>
  <c r="AF12" i="64"/>
  <c r="AE12" i="64"/>
  <c r="AD12" i="64"/>
  <c r="AC12" i="64"/>
  <c r="AB12" i="64"/>
  <c r="AA12" i="64"/>
  <c r="Z12" i="64"/>
  <c r="Y12" i="64"/>
  <c r="X12" i="64"/>
  <c r="W12" i="64"/>
  <c r="V12" i="64"/>
  <c r="U12" i="64"/>
  <c r="T12" i="64"/>
  <c r="S12" i="64"/>
  <c r="M23" i="49" l="1"/>
  <c r="N23" i="49"/>
  <c r="O23" i="49"/>
  <c r="P23" i="49"/>
  <c r="Q23" i="49"/>
  <c r="R23" i="49"/>
  <c r="S23" i="49"/>
  <c r="L23" i="49"/>
  <c r="D6" i="60"/>
  <c r="D4" i="60"/>
  <c r="D3" i="60"/>
  <c r="D6" i="65" l="1"/>
  <c r="D5" i="65"/>
  <c r="D4" i="65"/>
  <c r="D3" i="65"/>
  <c r="D2" i="65"/>
  <c r="R12" i="64"/>
  <c r="Q12" i="64"/>
  <c r="P12" i="64"/>
  <c r="O12" i="64"/>
  <c r="N12" i="64"/>
  <c r="M12" i="64"/>
  <c r="L12" i="64"/>
  <c r="K12" i="64"/>
  <c r="J12" i="64"/>
  <c r="I12" i="64"/>
  <c r="H12" i="64"/>
  <c r="G12" i="64"/>
  <c r="E6" i="64"/>
  <c r="E5" i="64"/>
  <c r="E4" i="64"/>
  <c r="E3" i="64"/>
  <c r="E2" i="64"/>
  <c r="D6" i="63"/>
  <c r="D5" i="63"/>
  <c r="D4" i="63"/>
  <c r="D3" i="63"/>
  <c r="D2" i="63"/>
  <c r="U17" i="49"/>
  <c r="U18" i="49"/>
  <c r="U19" i="49"/>
  <c r="U12" i="49"/>
  <c r="Q13" i="61"/>
  <c r="D6" i="61"/>
  <c r="D5" i="61"/>
  <c r="D4" i="61"/>
  <c r="D3" i="61"/>
  <c r="D2" i="61"/>
  <c r="D24" i="58" a="1"/>
  <c r="D24" i="58" s="1"/>
  <c r="D3" i="51"/>
  <c r="D6" i="51"/>
  <c r="D5" i="60"/>
  <c r="D2" i="60"/>
  <c r="D3" i="58"/>
  <c r="D6" i="59"/>
  <c r="D5" i="59"/>
  <c r="D4" i="59"/>
  <c r="D3" i="59"/>
  <c r="D2" i="59"/>
  <c r="D6" i="58"/>
  <c r="D5" i="58"/>
  <c r="D4" i="58"/>
  <c r="D2" i="58"/>
  <c r="D6" i="48"/>
  <c r="D5" i="48"/>
  <c r="D4" i="48"/>
  <c r="D2" i="48"/>
  <c r="D6" i="56"/>
  <c r="D5" i="56"/>
  <c r="D4" i="56"/>
  <c r="D3" i="56"/>
  <c r="D2" i="56"/>
  <c r="D6" i="54"/>
  <c r="D5" i="54"/>
  <c r="D4" i="54"/>
  <c r="D3" i="54"/>
  <c r="D2" i="54"/>
  <c r="J57" i="52"/>
  <c r="I55" i="52"/>
  <c r="H55" i="52"/>
  <c r="G55" i="52"/>
  <c r="F55" i="52"/>
  <c r="E55" i="52"/>
  <c r="D55" i="52"/>
  <c r="J54" i="52"/>
  <c r="J53" i="52"/>
  <c r="J52" i="52"/>
  <c r="J51" i="52"/>
  <c r="J46" i="52"/>
  <c r="I42" i="52"/>
  <c r="H42" i="52"/>
  <c r="G42" i="52"/>
  <c r="F42" i="52"/>
  <c r="E42" i="52"/>
  <c r="D42" i="52"/>
  <c r="J40" i="52"/>
  <c r="J39" i="52"/>
  <c r="J38" i="52"/>
  <c r="J37" i="52"/>
  <c r="J36" i="52"/>
  <c r="J35" i="52"/>
  <c r="I33" i="52"/>
  <c r="H33" i="52"/>
  <c r="G33" i="52"/>
  <c r="F33" i="52"/>
  <c r="E33" i="52"/>
  <c r="D33" i="52"/>
  <c r="J31" i="52"/>
  <c r="J30" i="52"/>
  <c r="J29" i="52"/>
  <c r="J28" i="52"/>
  <c r="J27" i="52"/>
  <c r="J26" i="52"/>
  <c r="C5" i="52"/>
  <c r="C4" i="52"/>
  <c r="C3" i="52"/>
  <c r="C2" i="52"/>
  <c r="U23" i="49" l="1"/>
  <c r="D48" i="52"/>
  <c r="E44" i="52"/>
  <c r="J55" i="52"/>
  <c r="J42" i="52"/>
  <c r="F48" i="52"/>
  <c r="G48" i="52"/>
  <c r="H48" i="52"/>
  <c r="I48" i="52"/>
  <c r="H44" i="52"/>
  <c r="E48" i="52"/>
  <c r="G44" i="52"/>
  <c r="J33" i="52"/>
  <c r="I44" i="52"/>
  <c r="D44" i="52"/>
  <c r="F44" i="52"/>
  <c r="J48" i="52" l="1"/>
  <c r="J44" i="52"/>
  <c r="D5" i="51" l="1"/>
  <c r="D4" i="51"/>
  <c r="D2" i="51"/>
  <c r="D6" i="50" l="1"/>
  <c r="D5" i="50"/>
  <c r="D4" i="50"/>
  <c r="D3" i="50"/>
  <c r="D2" i="50"/>
  <c r="D6" i="49"/>
  <c r="D5" i="49"/>
  <c r="D4" i="49"/>
  <c r="D3" i="49"/>
  <c r="D2" i="49"/>
  <c r="C2" i="8"/>
  <c r="C6" i="41"/>
  <c r="C5" i="41"/>
  <c r="C4" i="41"/>
  <c r="C3" i="41"/>
  <c r="C2" i="41"/>
  <c r="C6" i="39"/>
  <c r="C6" i="21"/>
  <c r="C6" i="17"/>
  <c r="C6" i="2"/>
  <c r="C6" i="37"/>
  <c r="C6" i="33"/>
  <c r="C6" i="30"/>
  <c r="C6" i="40"/>
  <c r="C6" i="1"/>
  <c r="C6" i="38"/>
  <c r="C6" i="8"/>
  <c r="C6" i="16"/>
  <c r="C5" i="40" l="1"/>
  <c r="C4" i="40"/>
  <c r="C3" i="40"/>
  <c r="C2" i="40"/>
  <c r="I14" i="39" l="1"/>
  <c r="K12" i="39"/>
  <c r="L12" i="39"/>
  <c r="M12" i="39"/>
  <c r="N12" i="39"/>
  <c r="I12" i="39"/>
  <c r="C5" i="39"/>
  <c r="C4" i="39"/>
  <c r="C3" i="39"/>
  <c r="C2" i="39"/>
  <c r="J12" i="39" l="1"/>
  <c r="D8" i="38"/>
  <c r="C5" i="38"/>
  <c r="C4" i="38"/>
  <c r="C3" i="38"/>
  <c r="C2" i="38"/>
  <c r="C5" i="37"/>
  <c r="C4" i="37"/>
  <c r="C3" i="37"/>
  <c r="C2" i="37"/>
  <c r="F6" i="33" l="1"/>
  <c r="E46" i="33" l="1"/>
  <c r="I46" i="33"/>
  <c r="D46" i="33"/>
  <c r="D57" i="33" s="1"/>
  <c r="J55" i="33"/>
  <c r="I53" i="33"/>
  <c r="H53" i="33"/>
  <c r="G53" i="33"/>
  <c r="F53" i="33"/>
  <c r="E53" i="33"/>
  <c r="D53" i="33"/>
  <c r="J52" i="33"/>
  <c r="J51" i="33"/>
  <c r="J50" i="33"/>
  <c r="J49" i="33"/>
  <c r="J44" i="33"/>
  <c r="I40" i="33"/>
  <c r="H40" i="33"/>
  <c r="G40" i="33"/>
  <c r="F40" i="33"/>
  <c r="E40" i="33"/>
  <c r="D40" i="33"/>
  <c r="J38" i="33"/>
  <c r="J37" i="33"/>
  <c r="J36" i="33"/>
  <c r="J35" i="33"/>
  <c r="J34" i="33"/>
  <c r="J33" i="33"/>
  <c r="J40" i="33" s="1"/>
  <c r="I31" i="33"/>
  <c r="I42" i="33" s="1"/>
  <c r="H31" i="33"/>
  <c r="H46" i="33" s="1"/>
  <c r="G31" i="33"/>
  <c r="G46" i="33" s="1"/>
  <c r="F31" i="33"/>
  <c r="F46" i="33" s="1"/>
  <c r="F57" i="33" s="1"/>
  <c r="E31" i="33"/>
  <c r="E42" i="33" s="1"/>
  <c r="D31" i="33"/>
  <c r="J29" i="33"/>
  <c r="J28" i="33"/>
  <c r="J27" i="33"/>
  <c r="J26" i="33"/>
  <c r="J25" i="33"/>
  <c r="J24" i="33"/>
  <c r="C5" i="33"/>
  <c r="C4" i="33"/>
  <c r="C3" i="33"/>
  <c r="C2" i="33"/>
  <c r="G57" i="33" l="1"/>
  <c r="H57" i="33"/>
  <c r="E57" i="33"/>
  <c r="C61" i="33" s="1"/>
  <c r="I57" i="33"/>
  <c r="C63" i="33" s="1"/>
  <c r="J53" i="33"/>
  <c r="J31" i="33"/>
  <c r="J46" i="33"/>
  <c r="D42" i="33"/>
  <c r="H42" i="33"/>
  <c r="F42" i="33"/>
  <c r="G42" i="33"/>
  <c r="F53" i="30"/>
  <c r="G53" i="30"/>
  <c r="H53" i="30"/>
  <c r="F40" i="30"/>
  <c r="G40" i="30"/>
  <c r="H40" i="30"/>
  <c r="F31" i="30"/>
  <c r="G31" i="30"/>
  <c r="H31" i="30"/>
  <c r="G31" i="16"/>
  <c r="G42" i="16" s="1"/>
  <c r="H31" i="16"/>
  <c r="G40" i="16"/>
  <c r="H40" i="16"/>
  <c r="G53" i="16"/>
  <c r="H53" i="16"/>
  <c r="H42" i="30" l="1"/>
  <c r="F42" i="30"/>
  <c r="G42" i="30"/>
  <c r="J57" i="33"/>
  <c r="G46" i="30"/>
  <c r="H46" i="16"/>
  <c r="G46" i="16"/>
  <c r="F46" i="30"/>
  <c r="H42" i="16"/>
  <c r="J42" i="33"/>
  <c r="C59" i="33" s="1"/>
  <c r="J55" i="30" l="1"/>
  <c r="I53" i="30"/>
  <c r="E53" i="30"/>
  <c r="D53" i="30"/>
  <c r="J52" i="30"/>
  <c r="J51" i="30"/>
  <c r="J50" i="30"/>
  <c r="J49" i="30"/>
  <c r="J44" i="30"/>
  <c r="I40" i="30"/>
  <c r="E40" i="30"/>
  <c r="D40" i="30"/>
  <c r="J38" i="30"/>
  <c r="J37" i="30"/>
  <c r="J36" i="30"/>
  <c r="J35" i="30"/>
  <c r="J34" i="30"/>
  <c r="J33" i="30"/>
  <c r="I31" i="30"/>
  <c r="E31" i="30"/>
  <c r="D31" i="30"/>
  <c r="J29" i="30"/>
  <c r="J28" i="30"/>
  <c r="J27" i="30"/>
  <c r="J26" i="30"/>
  <c r="J25" i="30"/>
  <c r="J24" i="30"/>
  <c r="C5" i="30"/>
  <c r="C4" i="30"/>
  <c r="C3" i="30"/>
  <c r="C2" i="30"/>
  <c r="D42" i="30" l="1"/>
  <c r="I42" i="30"/>
  <c r="J53" i="30"/>
  <c r="J40" i="30"/>
  <c r="E46" i="30"/>
  <c r="H46" i="30"/>
  <c r="D46" i="30"/>
  <c r="J31" i="30"/>
  <c r="I46" i="30"/>
  <c r="E42" i="30"/>
  <c r="J42" i="30" l="1"/>
  <c r="C57" i="30" s="1"/>
  <c r="J46" i="30"/>
  <c r="J47" i="21" l="1"/>
  <c r="I47" i="21"/>
  <c r="H47" i="21"/>
  <c r="G47" i="21"/>
  <c r="F47" i="21"/>
  <c r="E47" i="21"/>
  <c r="C5" i="21"/>
  <c r="C4" i="21"/>
  <c r="C3" i="21"/>
  <c r="C2" i="21"/>
  <c r="F49" i="17"/>
  <c r="G49" i="17"/>
  <c r="H49" i="17"/>
  <c r="I49" i="17"/>
  <c r="J49" i="17"/>
  <c r="E49" i="17"/>
  <c r="C5" i="17"/>
  <c r="C4" i="17"/>
  <c r="C3" i="17"/>
  <c r="C2" i="17"/>
  <c r="J44" i="16"/>
  <c r="J51" i="16"/>
  <c r="E53" i="16"/>
  <c r="F53" i="16"/>
  <c r="I53" i="16"/>
  <c r="D53" i="16"/>
  <c r="J52" i="16"/>
  <c r="J50" i="16"/>
  <c r="J49" i="16"/>
  <c r="J28" i="16"/>
  <c r="J37" i="16"/>
  <c r="J55" i="16"/>
  <c r="J38" i="16"/>
  <c r="J36" i="16"/>
  <c r="J35" i="16"/>
  <c r="J34" i="16"/>
  <c r="J33" i="16"/>
  <c r="E40" i="16"/>
  <c r="F40" i="16"/>
  <c r="I40" i="16"/>
  <c r="D40" i="16"/>
  <c r="J25" i="16"/>
  <c r="J26" i="16"/>
  <c r="J27" i="16"/>
  <c r="J29" i="16"/>
  <c r="J24" i="16"/>
  <c r="E31" i="16"/>
  <c r="E46" i="16" s="1"/>
  <c r="F31" i="16"/>
  <c r="F46" i="16" s="1"/>
  <c r="I31" i="16"/>
  <c r="D31" i="16"/>
  <c r="C5" i="16"/>
  <c r="C4" i="16"/>
  <c r="C3" i="16"/>
  <c r="C2" i="16"/>
  <c r="C5" i="2"/>
  <c r="C4" i="2"/>
  <c r="C3" i="2"/>
  <c r="C2" i="2"/>
  <c r="C5" i="1"/>
  <c r="C4" i="1"/>
  <c r="C3" i="1"/>
  <c r="C2" i="1"/>
  <c r="C5" i="8"/>
  <c r="C4" i="8"/>
  <c r="C3" i="8"/>
  <c r="C5" i="4"/>
  <c r="C4" i="4"/>
  <c r="C2" i="4"/>
  <c r="C5" i="7" l="1"/>
  <c r="I46" i="16"/>
  <c r="D42" i="16"/>
  <c r="J31" i="16"/>
  <c r="J40" i="16"/>
  <c r="J53" i="16"/>
  <c r="D46" i="16"/>
  <c r="J46" i="16" s="1"/>
  <c r="E42" i="16"/>
  <c r="I42" i="16"/>
  <c r="F42" i="16"/>
  <c r="J42" i="16" l="1"/>
  <c r="C5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tc={AAD0C918-D0F3-4B24-9AAD-77DF890014A6}</author>
  </authors>
  <commentList>
    <comment ref="B8" authorId="0" shapeId="0" xr:uid="{AAD0C918-D0F3-4B24-9AAD-77DF890014A6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Erste Beschreibung eines möglichen Vorhabens. Dient vor allem der weiteren Abstimmung und Vorbereitung eines Business Cases.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<sst xmlns="http://schemas.openxmlformats.org/spreadsheetml/2006/main" count="1530" uniqueCount="650">
  <si>
    <t>Lfd#</t>
  </si>
  <si>
    <t>Projekt#</t>
  </si>
  <si>
    <t>Projekt</t>
  </si>
  <si>
    <t>PL</t>
  </si>
  <si>
    <t>Datum</t>
  </si>
  <si>
    <t>Beschreibung</t>
  </si>
  <si>
    <t xml:space="preserve"> </t>
  </si>
  <si>
    <t>Aufgabenliste</t>
  </si>
  <si>
    <t>Proj./ TP</t>
  </si>
  <si>
    <t>Erfasst</t>
  </si>
  <si>
    <t>Kontrolle</t>
  </si>
  <si>
    <t>Status</t>
  </si>
  <si>
    <t>Prio</t>
  </si>
  <si>
    <t>Verantwortlich</t>
  </si>
  <si>
    <t>Termine</t>
  </si>
  <si>
    <t>R</t>
  </si>
  <si>
    <t>A</t>
  </si>
  <si>
    <t>I</t>
  </si>
  <si>
    <t>C</t>
  </si>
  <si>
    <t>Bemerkungen</t>
  </si>
  <si>
    <t>Offen</t>
  </si>
  <si>
    <t>Projektorganisation</t>
  </si>
  <si>
    <t>Stakeholderanalyse</t>
  </si>
  <si>
    <t>Inhalt:</t>
  </si>
  <si>
    <t>Projektsteckbrief</t>
  </si>
  <si>
    <t>Blatt</t>
  </si>
  <si>
    <t>Datum:</t>
  </si>
  <si>
    <t>Parameter</t>
  </si>
  <si>
    <t>Position:</t>
  </si>
  <si>
    <t>Anlage Projektmappe KS</t>
  </si>
  <si>
    <t>Meilenstein:</t>
  </si>
  <si>
    <t>TP2.0</t>
  </si>
  <si>
    <t>B</t>
  </si>
  <si>
    <t>Auswirkung</t>
  </si>
  <si>
    <t>Wahrscheinlichkeit</t>
  </si>
  <si>
    <t>…</t>
  </si>
  <si>
    <t>Statusbericht</t>
  </si>
  <si>
    <t>Auswahlfelder:</t>
  </si>
  <si>
    <t>Projektkosten</t>
  </si>
  <si>
    <t>extrem</t>
  </si>
  <si>
    <t>groß</t>
  </si>
  <si>
    <t>mittel</t>
  </si>
  <si>
    <t>gering</t>
  </si>
  <si>
    <t>unbedeutend</t>
  </si>
  <si>
    <t>fast sicher</t>
  </si>
  <si>
    <t>wahrscheinlich</t>
  </si>
  <si>
    <t>möglich</t>
  </si>
  <si>
    <t>sehr unwahrscheinlich</t>
  </si>
  <si>
    <t>Firma:</t>
  </si>
  <si>
    <t>Firma</t>
  </si>
  <si>
    <t>Projektleiter</t>
  </si>
  <si>
    <t>Zielsetzung:</t>
  </si>
  <si>
    <t>Beschreibung:</t>
  </si>
  <si>
    <t>Projektende:</t>
  </si>
  <si>
    <t>Projektstart:</t>
  </si>
  <si>
    <t>Geplant:</t>
  </si>
  <si>
    <t>Aktuell:</t>
  </si>
  <si>
    <t>Ist:</t>
  </si>
  <si>
    <t>Projektbudget:</t>
  </si>
  <si>
    <t>SH00125</t>
  </si>
  <si>
    <t>Huber, A.</t>
  </si>
  <si>
    <t>Auftraggeber:</t>
  </si>
  <si>
    <t>Beteiligte Bereiche:</t>
  </si>
  <si>
    <t>Abhängigkeiten:</t>
  </si>
  <si>
    <t>Aufgabe:</t>
  </si>
  <si>
    <t>Durchführung:</t>
  </si>
  <si>
    <t>Projektstatus:</t>
  </si>
  <si>
    <t>Umfang:</t>
  </si>
  <si>
    <t>Umstellung der alten Programme für FiBu und Warenwirtschaft durch Microsoft Dynamics bis Ende Fiskaljahr vorbereiten.</t>
  </si>
  <si>
    <t>CFO</t>
  </si>
  <si>
    <t>IT, Finanzen, Logistik, Auftragsbearbeitung</t>
  </si>
  <si>
    <t>Umstellung FiBu und Warenwirtschaft auf Microsoft Dynamics bei Fiskaljahreswechsel..</t>
  </si>
  <si>
    <t>Vorbereitung IT-Infrastruktur</t>
  </si>
  <si>
    <t>IT</t>
  </si>
  <si>
    <t>Testinstallation Dynamics</t>
  </si>
  <si>
    <t>Erstellen fachlichen Migrationsplan</t>
  </si>
  <si>
    <t>Finanzen</t>
  </si>
  <si>
    <t>Testdurchführung</t>
  </si>
  <si>
    <t>Schnittstellen einrichten</t>
  </si>
  <si>
    <t>Migrationstest</t>
  </si>
  <si>
    <t>IT/ Finanzen</t>
  </si>
  <si>
    <t xml:space="preserve">Migration </t>
  </si>
  <si>
    <t>Rückbau Altsysteme</t>
  </si>
  <si>
    <t>System muss 4 Wochen vor Fiskaljahreswechsel bereit sein.</t>
  </si>
  <si>
    <t>Planung</t>
  </si>
  <si>
    <t>Business Case</t>
  </si>
  <si>
    <t>Management Summary:</t>
  </si>
  <si>
    <t>Erwarteter Nutzen:</t>
  </si>
  <si>
    <t>Betrachteter Zeitraum:</t>
  </si>
  <si>
    <t>Bewertung:</t>
  </si>
  <si>
    <t>Empfehlung:</t>
  </si>
  <si>
    <t>Risiken:</t>
  </si>
  <si>
    <t>Verantwortlich:</t>
  </si>
  <si>
    <t>Projektstrukturplan</t>
  </si>
  <si>
    <t>Kostenvergleich:</t>
  </si>
  <si>
    <t>Ist-Zustand:</t>
  </si>
  <si>
    <t>Lfd. Jahr</t>
  </si>
  <si>
    <t>Jahr + 1</t>
  </si>
  <si>
    <t>Jahr + 2</t>
  </si>
  <si>
    <t>Jahr + 3</t>
  </si>
  <si>
    <t>Summe</t>
  </si>
  <si>
    <t>Infrastruktur</t>
  </si>
  <si>
    <t>Schulung</t>
  </si>
  <si>
    <t>Software (inkl. Wartung)</t>
  </si>
  <si>
    <t>SW-Entwicklung</t>
  </si>
  <si>
    <t>Externer Support</t>
  </si>
  <si>
    <t>Investitionsvolumen:</t>
  </si>
  <si>
    <t>['000' €]</t>
  </si>
  <si>
    <t>Sonstiges</t>
  </si>
  <si>
    <t>Umstellung FiBu und Warenwirtschaft auf Microsoft Dynamics bei Fiskaljahreswechsel.</t>
  </si>
  <si>
    <t>Start - Plan</t>
  </si>
  <si>
    <t>Start - Ist</t>
  </si>
  <si>
    <t>Ende-Plan</t>
  </si>
  <si>
    <t>Ende-Ist</t>
  </si>
  <si>
    <t>Sonst. Kosteneffekte:</t>
  </si>
  <si>
    <t>Produktivität Prozesse</t>
  </si>
  <si>
    <t>Verkauf Altsysteme</t>
  </si>
  <si>
    <t>Mit Projekt:</t>
  </si>
  <si>
    <t>Risikoklasse</t>
  </si>
  <si>
    <t>Niedrig</t>
  </si>
  <si>
    <t>Mittel</t>
  </si>
  <si>
    <t>Hoch</t>
  </si>
  <si>
    <t>Risikoklasse:</t>
  </si>
  <si>
    <t>Kritisch</t>
  </si>
  <si>
    <t>Priorität</t>
  </si>
  <si>
    <t>unwahscheinlich</t>
  </si>
  <si>
    <t>TP2</t>
  </si>
  <si>
    <t>TD001</t>
  </si>
  <si>
    <t>AP</t>
  </si>
  <si>
    <t>TD002</t>
  </si>
  <si>
    <t>TD003</t>
  </si>
  <si>
    <t>TD004</t>
  </si>
  <si>
    <t>TD005</t>
  </si>
  <si>
    <t>TD006</t>
  </si>
  <si>
    <t>TD007</t>
  </si>
  <si>
    <t>TD008</t>
  </si>
  <si>
    <t>TD009</t>
  </si>
  <si>
    <t>TD010</t>
  </si>
  <si>
    <t>TD011</t>
  </si>
  <si>
    <t>TD012</t>
  </si>
  <si>
    <t>TD013</t>
  </si>
  <si>
    <t>TD014</t>
  </si>
  <si>
    <t>TD015</t>
  </si>
  <si>
    <t>TD016</t>
  </si>
  <si>
    <t>TD017</t>
  </si>
  <si>
    <t>TD018</t>
  </si>
  <si>
    <t>TD019</t>
  </si>
  <si>
    <t>Migration kann nicht zum Jahreswechsel erfolgen. Forlgekosten.</t>
  </si>
  <si>
    <t>Verbesserte Unterstützung Geschäftsprozesse; und Kosteneinsparungen
Vereinfachte Systemlandschaft;
Veringerte Abhängigkeit von externen Dienstleistern;</t>
  </si>
  <si>
    <t>Vergleich ohne Projektkosten:</t>
  </si>
  <si>
    <t>bis:</t>
  </si>
  <si>
    <t xml:space="preserve">Das Projekt führt zu erhöhter Produktivität und Kosteneinsparungen. Die neue Plattform kann in weiteren Schritten um notwendige neue Module erweitert werden. </t>
  </si>
  <si>
    <t>Kurzfassung:</t>
  </si>
  <si>
    <t>TP01</t>
  </si>
  <si>
    <t>TP02</t>
  </si>
  <si>
    <t>TP03</t>
  </si>
  <si>
    <t>TP04</t>
  </si>
  <si>
    <t>TP05</t>
  </si>
  <si>
    <t>TP06</t>
  </si>
  <si>
    <t>Fortschritt:</t>
  </si>
  <si>
    <t>Offene Punkte:</t>
  </si>
  <si>
    <t>zum:</t>
  </si>
  <si>
    <t>Monatlicher Statusbericht</t>
  </si>
  <si>
    <t>Arbeit:</t>
  </si>
  <si>
    <t>Monat-Plan</t>
  </si>
  <si>
    <t>Monat-Ist</t>
  </si>
  <si>
    <t>Aufg.-Plan</t>
  </si>
  <si>
    <t>Aufg.Ist</t>
  </si>
  <si>
    <t>Plan</t>
  </si>
  <si>
    <t>Fcst</t>
  </si>
  <si>
    <t>Letzter Statusbericht:</t>
  </si>
  <si>
    <t>Termine:</t>
  </si>
  <si>
    <t>Input</t>
  </si>
  <si>
    <t>Budget</t>
  </si>
  <si>
    <t>Vorgespräche zu Prozessen für KW19 vereinbart.</t>
  </si>
  <si>
    <t>Projekt gestartet. Ressourcen aktuell zugesagt.</t>
  </si>
  <si>
    <t>Überprüfung freier Kapazitäten.</t>
  </si>
  <si>
    <t>Urlaubsplanung fehlt noch.</t>
  </si>
  <si>
    <t>R001 - Ressourcen: Aktuell gesichert.
R002 - Änderungswünsche zu Projektumfang werden im nächsten Lenkungskreis besprochen. Aktuell werden sie nicht bearbeitet.</t>
  </si>
  <si>
    <t>Vorziehen des Systemaufbaus möglich?</t>
  </si>
  <si>
    <t>Im Plan</t>
  </si>
  <si>
    <t>Vorziehen in Prüfung</t>
  </si>
  <si>
    <t>FG - Meilensteine:</t>
  </si>
  <si>
    <t>TP1</t>
  </si>
  <si>
    <t>TP3</t>
  </si>
  <si>
    <t>TP4</t>
  </si>
  <si>
    <t>TP5</t>
  </si>
  <si>
    <t>Monat-Budget</t>
  </si>
  <si>
    <t>Aufg.-Budget</t>
  </si>
  <si>
    <t>Forecast</t>
  </si>
  <si>
    <t>Vergleich:</t>
  </si>
  <si>
    <t>Jahre:</t>
  </si>
  <si>
    <t>Jahr + 4</t>
  </si>
  <si>
    <t>Jahr + 5</t>
  </si>
  <si>
    <t>Amortisation (Jahre):</t>
  </si>
  <si>
    <t>NPV:</t>
  </si>
  <si>
    <t>Rate:</t>
  </si>
  <si>
    <t>Linit:</t>
  </si>
  <si>
    <t>Cash:</t>
  </si>
  <si>
    <t>Ist-Zustand: Kosten</t>
  </si>
  <si>
    <t>Mit Projekt: Kosten</t>
  </si>
  <si>
    <t>IRR:</t>
  </si>
  <si>
    <t>Freigabe</t>
  </si>
  <si>
    <t>Durchführung</t>
  </si>
  <si>
    <t>Abschluss</t>
  </si>
  <si>
    <t>FY</t>
  </si>
  <si>
    <t>FY:</t>
  </si>
  <si>
    <t>Initiierung</t>
  </si>
  <si>
    <t>Nicht-Ziele:</t>
  </si>
  <si>
    <t>Umstellung sonstiger Programmmodule;</t>
  </si>
  <si>
    <t xml:space="preserve">Nicht-Ziele: </t>
  </si>
  <si>
    <t>Evaluierung, Test und Umsetzung weiterer Programmodule</t>
  </si>
  <si>
    <t>Auftraggeber</t>
  </si>
  <si>
    <t>Entscheidungsbedarf:</t>
  </si>
  <si>
    <t>Projektdefinition</t>
  </si>
  <si>
    <t>Anforderungen:</t>
  </si>
  <si>
    <t>Ziele:</t>
  </si>
  <si>
    <t>Umstellung FiBu und Warenwirtschaft auf enues System</t>
  </si>
  <si>
    <t>Rahmenbedingungen:</t>
  </si>
  <si>
    <t>Pflichten des Auftraggebers:</t>
  </si>
  <si>
    <t>Anforderungen analysieren</t>
  </si>
  <si>
    <t>Fachliche Projektleitung</t>
  </si>
  <si>
    <t>Abnahme</t>
  </si>
  <si>
    <t>Ersteller:</t>
  </si>
  <si>
    <t>Status Dokument:</t>
  </si>
  <si>
    <t>Ablageort:</t>
  </si>
  <si>
    <t>Freigabe durch:</t>
  </si>
  <si>
    <t>Anlagen:</t>
  </si>
  <si>
    <t>Vorgehen/ Meilensteine:</t>
  </si>
  <si>
    <t>Projektstruktur:</t>
  </si>
  <si>
    <t>Ergebnis:</t>
  </si>
  <si>
    <t>Teilprojekt/ Arbeitspaket:</t>
  </si>
  <si>
    <t>Checkliste</t>
  </si>
  <si>
    <t>Erledigt:</t>
  </si>
  <si>
    <t>Durch:</t>
  </si>
  <si>
    <t>Thema:</t>
  </si>
  <si>
    <t>Version:</t>
  </si>
  <si>
    <t>Projektauftrag</t>
  </si>
  <si>
    <t>Abschlussbericht</t>
  </si>
  <si>
    <t>Zielsetzung</t>
  </si>
  <si>
    <t>Beteiligte Bereiche</t>
  </si>
  <si>
    <t>Umfang</t>
  </si>
  <si>
    <t>Abhängigkeiten</t>
  </si>
  <si>
    <t>Projektstatus</t>
  </si>
  <si>
    <t>Summary</t>
  </si>
  <si>
    <t>Kostenvergleich</t>
  </si>
  <si>
    <t>Sonstige Kosteneffekte</t>
  </si>
  <si>
    <t>Investition</t>
  </si>
  <si>
    <t>Erwarteter Nutzen</t>
  </si>
  <si>
    <t>Kennzahlen</t>
  </si>
  <si>
    <t>Bewertung</t>
  </si>
  <si>
    <t>Risiken</t>
  </si>
  <si>
    <t>Empfehlung</t>
  </si>
  <si>
    <t>Statusbericht: xx.xx.xxxx.</t>
  </si>
  <si>
    <t>QS-Plan</t>
  </si>
  <si>
    <t>Risikonalyse</t>
  </si>
  <si>
    <t>Early Int.</t>
  </si>
  <si>
    <t>QA</t>
  </si>
  <si>
    <t>F&amp;F</t>
  </si>
  <si>
    <t>Production</t>
  </si>
  <si>
    <t>Frozen zone</t>
  </si>
  <si>
    <t>bb</t>
  </si>
  <si>
    <t>Vertreter</t>
  </si>
  <si>
    <t>KW</t>
  </si>
  <si>
    <t>kw28</t>
  </si>
  <si>
    <t>kw29</t>
  </si>
  <si>
    <t>kw30</t>
  </si>
  <si>
    <t>kw31</t>
  </si>
  <si>
    <t>kw32</t>
  </si>
  <si>
    <t>kw33</t>
  </si>
  <si>
    <t>11.-14.</t>
  </si>
  <si>
    <t>kw34</t>
  </si>
  <si>
    <t>kw35</t>
  </si>
  <si>
    <t>25.-29.</t>
  </si>
  <si>
    <t>kw36</t>
  </si>
  <si>
    <t>kw37</t>
  </si>
  <si>
    <t>kw38</t>
  </si>
  <si>
    <t>kw39</t>
  </si>
  <si>
    <t>kw40</t>
  </si>
  <si>
    <t>kw41</t>
  </si>
  <si>
    <t>kw42</t>
  </si>
  <si>
    <t>kw43</t>
  </si>
  <si>
    <t>kw44</t>
  </si>
  <si>
    <t>kw45</t>
  </si>
  <si>
    <t>kw46</t>
  </si>
  <si>
    <t>kw47</t>
  </si>
  <si>
    <t>kw48</t>
  </si>
  <si>
    <t>kw49</t>
  </si>
  <si>
    <t>kw50</t>
  </si>
  <si>
    <t>kw51</t>
  </si>
  <si>
    <t>kw52</t>
  </si>
  <si>
    <t>kw01</t>
  </si>
  <si>
    <t>kw02</t>
  </si>
  <si>
    <t>kw03</t>
  </si>
  <si>
    <t>kw04</t>
  </si>
  <si>
    <t>kw05</t>
  </si>
  <si>
    <t>Projektkalender</t>
  </si>
  <si>
    <t>kw10</t>
  </si>
  <si>
    <t>kw11</t>
  </si>
  <si>
    <t>kw12</t>
  </si>
  <si>
    <t>kw13</t>
  </si>
  <si>
    <t>kw14</t>
  </si>
  <si>
    <t>kw15</t>
  </si>
  <si>
    <t>kw16</t>
  </si>
  <si>
    <t>kw17</t>
  </si>
  <si>
    <t>kw18</t>
  </si>
  <si>
    <t>kw19</t>
  </si>
  <si>
    <t>kw20</t>
  </si>
  <si>
    <t>kw21</t>
  </si>
  <si>
    <t>kw22</t>
  </si>
  <si>
    <t>kw23</t>
  </si>
  <si>
    <t>kw24</t>
  </si>
  <si>
    <t>kw25</t>
  </si>
  <si>
    <t>kw26</t>
  </si>
  <si>
    <t>kw27</t>
  </si>
  <si>
    <t>Studie</t>
  </si>
  <si>
    <t>Integration</t>
  </si>
  <si>
    <t>kw06</t>
  </si>
  <si>
    <t>kw07</t>
  </si>
  <si>
    <t>kw08</t>
  </si>
  <si>
    <t>kw09</t>
  </si>
  <si>
    <t xml:space="preserve">Start </t>
  </si>
  <si>
    <t>Neues Kaufmännisches System</t>
  </si>
  <si>
    <t>Projekt läuft wie geplant. Anforderungsanalyse ist erstellt. Vorziehen des Systemaufbaus ist in Prüfung.</t>
  </si>
  <si>
    <t>Begründung:</t>
  </si>
  <si>
    <t>Alte Inselösungen verursachen hohen Aufwand und sind sehr Fehleranfällig</t>
  </si>
  <si>
    <t>Rahmenbedingungen</t>
  </si>
  <si>
    <t>Freigabe:</t>
  </si>
  <si>
    <t>Chancen:</t>
  </si>
  <si>
    <t>Reklamationen</t>
  </si>
  <si>
    <t>Verbesserte Unterstützung Geschäftsprozesse; und Kosteneinsparungen
Kundenreklamationen und Nacharbeiten um 80% reduzieren
Vereinfachte Systemlandschaft;
Veringerte Abhängigkeit von externen Dienstleistern;</t>
  </si>
  <si>
    <t>Ausgangssituation</t>
  </si>
  <si>
    <t>Prio:</t>
  </si>
  <si>
    <t>#</t>
  </si>
  <si>
    <t>Vorhaben soll gemacht werden, um …</t>
  </si>
  <si>
    <t>Grund:</t>
  </si>
  <si>
    <t>Wirkt auf Ausgangs-Thema …</t>
  </si>
  <si>
    <t>Erfolgsfaktoren</t>
  </si>
  <si>
    <t>Messung</t>
  </si>
  <si>
    <t>Umstellung maueller Prozesse auf modernes Kaufmännisches-System.</t>
  </si>
  <si>
    <t>Umstellung der alten Programme für FiBu und Warenwirtschaft bis Ende nächstes Fiskaljahr vorbereiten.</t>
  </si>
  <si>
    <t>Wirkungsstärke</t>
  </si>
  <si>
    <t>Wirkungseintritt</t>
  </si>
  <si>
    <t>Dringlichkeit</t>
  </si>
  <si>
    <t>Machbarkeit</t>
  </si>
  <si>
    <t>Erfolgsfaktor</t>
  </si>
  <si>
    <t>Beiflußbarkeit</t>
  </si>
  <si>
    <t>Grund/ Zweck</t>
  </si>
  <si>
    <t>Kritsich</t>
  </si>
  <si>
    <t>Aktuelle und korrekte Informationen</t>
  </si>
  <si>
    <t>Nutzen für …</t>
  </si>
  <si>
    <t>… zeitnahe und korrekte Informationen für Entscheidungen zu haben.</t>
  </si>
  <si>
    <t>Unternehmensleitung; Controlling; …</t>
  </si>
  <si>
    <t>… Abwicklungskosten zu senken und die Produktivität in den Prozesssen zu erhöhen.</t>
  </si>
  <si>
    <t xml:space="preserve">Kfm. Bereich; </t>
  </si>
  <si>
    <t>Verspätete Informationen; Fehlerhafte Informationen; Rüge Wirtschaftprüfer; Berichtswesen Excel …</t>
  </si>
  <si>
    <t>Senkung IT-Kosten</t>
  </si>
  <si>
    <t>IT-Bereich; Unternehmen;</t>
  </si>
  <si>
    <t>Hohe Abwicklungskosten; Überlastung Mitarbeiter; Medienbrüche Abwicklung; Fluktuation; Kundenbeschwerden
…</t>
  </si>
  <si>
    <t>Kundenzufriedenheit</t>
  </si>
  <si>
    <t>… die IT-Kosten zu senken und IT-Mitarbeiter produktiver einzusetzen</t>
  </si>
  <si>
    <t>Fehlerraten
Termine
Beseitigte Prozesssmängel
Automatisierungsgrad
…</t>
  </si>
  <si>
    <t>Abgestimmte Prozesse</t>
  </si>
  <si>
    <t>Automatisierung Reports</t>
  </si>
  <si>
    <t>Qualität der Daten</t>
  </si>
  <si>
    <t>Aktualität der Daten</t>
  </si>
  <si>
    <t>+++</t>
  </si>
  <si>
    <t>kf</t>
  </si>
  <si>
    <t>++</t>
  </si>
  <si>
    <t>Ja</t>
  </si>
  <si>
    <t>kf/mf/lf = kurz/mittel/langfristig</t>
  </si>
  <si>
    <t>Aufgabe im Projekt:</t>
  </si>
  <si>
    <t>mf</t>
  </si>
  <si>
    <t>Benötigte Daten definieren</t>
  </si>
  <si>
    <t>Extern</t>
  </si>
  <si>
    <t>GF</t>
  </si>
  <si>
    <t>Q4 2023</t>
  </si>
  <si>
    <t>Datenquellen bestimmen</t>
  </si>
  <si>
    <t>Woher sollen die Daten kommen</t>
  </si>
  <si>
    <t xml:space="preserve">Fehler und Fehlerquellen </t>
  </si>
  <si>
    <t>Fehler und Fehlerquellen analysieren</t>
  </si>
  <si>
    <t xml:space="preserve">Regeln zur Datenqualität </t>
  </si>
  <si>
    <t xml:space="preserve">Regeln zur Qualitätssicherung benötigter Daten </t>
  </si>
  <si>
    <t>Festlegen welche Daten benötigt werden und diese definieren</t>
  </si>
  <si>
    <t xml:space="preserve">Qualifizierte Anforderungsanalyse </t>
  </si>
  <si>
    <t>Effiziente kfm. Abwicklung</t>
  </si>
  <si>
    <t>Medienbrüche vermeiden</t>
  </si>
  <si>
    <t>Mitwirkung Beteiligter</t>
  </si>
  <si>
    <t>Schulung Nutzer</t>
  </si>
  <si>
    <t>Qualifizierte Prozessplanung</t>
  </si>
  <si>
    <t>Problemanalyse</t>
  </si>
  <si>
    <t>Systemverfügbarkeit</t>
  </si>
  <si>
    <t>Abnahme durch Fachgruppen
Abdeckung der Probleme
Abstimmung der Beteiligten
SLA definieren
Systemtests
Anzahl Medienbrüche
Freistellung Ressourcen
Qualifizierungskonzept
…</t>
  </si>
  <si>
    <t>Hohe IT-Kosten; Schnittstellenprobleme IT; Medienbrüche Abwicklung; Überlastung Mitarbeiter; Fluktuation; …</t>
  </si>
  <si>
    <t>Kundenbeschwerden; Überlastung Mitarbeiter; Fluktuation; Schnittstellenprobleme IT; …</t>
  </si>
  <si>
    <t>Mitwirkung Fachbereiche</t>
  </si>
  <si>
    <t>Festlegung Rollout funktionale Module</t>
  </si>
  <si>
    <t>User Stories zu den Modulen</t>
  </si>
  <si>
    <t>User Stories zu Prozessen</t>
  </si>
  <si>
    <t>Verfügbarkeiten</t>
  </si>
  <si>
    <t>Kapazitäten</t>
  </si>
  <si>
    <t>Sicherheit</t>
  </si>
  <si>
    <t>Remote Arbeiten</t>
  </si>
  <si>
    <t>Mitarbeit qualifizierter Mitarbeiter der Fachgruppen</t>
  </si>
  <si>
    <t>Benötigte Bestandsdaten bereinigen</t>
  </si>
  <si>
    <t>Bestandsdaten bereinigen</t>
  </si>
  <si>
    <t>Verantwortung für Qualität benötigter Daten festlegen</t>
  </si>
  <si>
    <t>Externe fachliche Unterstützung</t>
  </si>
  <si>
    <t>Qualifiziertes Management der Anforderungsanalyse</t>
  </si>
  <si>
    <t>Die Anfordwerungsanalyse erfordert Mitarbeiter mit Erfahrung. Intern oder extern. Systemunterstützung.</t>
  </si>
  <si>
    <t>CTR/ FG</t>
  </si>
  <si>
    <t>CTR/ FG/ IT</t>
  </si>
  <si>
    <t>Sonstige Wirkungen (Kosten):</t>
  </si>
  <si>
    <t>Kritische Erfolgsfaktoren:</t>
  </si>
  <si>
    <t>0.0</t>
  </si>
  <si>
    <t>Meilensteine:</t>
  </si>
  <si>
    <t>Termin:</t>
  </si>
  <si>
    <t>Beschreibung: KEF's</t>
  </si>
  <si>
    <t>Erfolgsfaktor:</t>
  </si>
  <si>
    <t>Unternehmen, Service, Vertrieb, Kfm. Bereich, …</t>
  </si>
  <si>
    <t>… bei unseren Kunden als kompetenter und zuverlässiger Partner wahrgenommen zu werden.</t>
  </si>
  <si>
    <t>Gründe für das Vorhaben formulieren, Erfolgsfaktoren bestimmen</t>
  </si>
  <si>
    <t>Die Qualität der benötigten Daten muss möglichst an der Quelle sichergestellt werden</t>
  </si>
  <si>
    <t>Analyse und Dokumentation der bisher aufgetretenen Probleme und Fehler</t>
  </si>
  <si>
    <t>Analyse Ist-Zustand
Ressourcenfresser Mitarbeiter
…</t>
  </si>
  <si>
    <t xml:space="preserve">Aufnahme Assets
Aufnahme AP's
Vergleich Marktpreise
</t>
  </si>
  <si>
    <t xml:space="preserve">Erreichbarkeit
Lösungskompetenz
Verhalten
...
</t>
  </si>
  <si>
    <t xml:space="preserve">Umfragen/ Interviews/ Kundengespräche
Auswertung Reklamationen/ Beschwerden
</t>
  </si>
  <si>
    <t>Durchführung des Projektes mit Start 01.12.2025</t>
  </si>
  <si>
    <t>Durchführung des Projektes mit Start 01.10.2023.</t>
  </si>
  <si>
    <t>Verbesserte Unterstützung Geschäftsprozesse; Kosteneinsparungen Prozessabwicklung; Produktivität Mitarbeiter;
Kundenreklamationen und Nacharbeiten um 80% reduzieren
Vereinfachte Systemlandschaft;
Veringerte Abhängigkeit von externen Dienstleistern;</t>
  </si>
  <si>
    <t xml:space="preserve">Beschaffung Standard-System, keine Eigenentwicklung?
Budgetrahmen;
Umstellung zu Jahresabschluss;
Eigene Infrastruktur / Cloud ?
</t>
  </si>
  <si>
    <t xml:space="preserve">Das Projekt führt zu erhöhter Produktivität, Kundenzufreidenheit, Mitarbeiterzufriedenheit  und Kosteneinsparungen. Die neue Plattform kann in weiteren Schritten um notwendige neue Module erweitert werden. </t>
  </si>
  <si>
    <t>…um zeitnahe und korrekte Informationen für Entscheidungen zu haben. Wirkt auf: Verspätete Informationen; Fehlerhafte Informationen; Rüge Wirtschaftprüfer; Berichtswesen Excel …</t>
  </si>
  <si>
    <t>…  um Abwicklungskosten zu senken und die Produktivität in den Prozesssen zu erhöhen. Wirkt auf: Hohe Abwicklungskosten; Überlastung Mitarbeiter; Medienbrüche Abwicklung; Fluktuation; Kundenbeschwerden</t>
  </si>
  <si>
    <t>Abschluss Vorstudien</t>
  </si>
  <si>
    <t>Klärung Rahmenbedingungen und zentrale Anforderungen.</t>
  </si>
  <si>
    <t>Go Live</t>
  </si>
  <si>
    <t>Freisetzung Potentiale für neue Services und Aufgaben; Erhöhung Kundenzufriedenheit; Informationsbasis für Entscheidungen; …</t>
  </si>
  <si>
    <t>Fehlende Budgets; Fehlende Mitarbeiter im Projekt; Tecchnologsiche Entwicklungen; …</t>
  </si>
  <si>
    <t>Inhalt, Reihenfolge und Schnittsllen des Rollouts der einzelnen Module</t>
  </si>
  <si>
    <t>Beschreibung der einzelnen Anforderungen aus Sicht der Anwender, Nutzer und Verantwortlichen</t>
  </si>
  <si>
    <t>Anforderungen an Systemverfügbarkeiten</t>
  </si>
  <si>
    <t>Anforderungen an Systemkapazitäten</t>
  </si>
  <si>
    <t>Anforderungen an Systemsicherheit</t>
  </si>
  <si>
    <t>Anforderungen an Remote Arbeit</t>
  </si>
  <si>
    <t>Anforderungen an externe fachliche unterstützung</t>
  </si>
  <si>
    <t>Definition of Done</t>
  </si>
  <si>
    <t>xx-xx-xxxx</t>
  </si>
  <si>
    <t>Maßnahmen/ Anforderungen</t>
  </si>
  <si>
    <t>Zweck/ Grund</t>
  </si>
  <si>
    <t>Erfolgsfaktoren zu Massnahmen und Anforderungen im Projekt</t>
  </si>
  <si>
    <t xml:space="preserve">Verantwortlich </t>
  </si>
  <si>
    <t>Termin</t>
  </si>
  <si>
    <t>Teilprojekt/ Arbeitspaket</t>
  </si>
  <si>
    <t># Anfo im Projekt</t>
  </si>
  <si>
    <t># Mass-nahme</t>
  </si>
  <si>
    <t>x.x.x</t>
  </si>
  <si>
    <t>xxxx/ xxx</t>
  </si>
  <si>
    <t>Abgestimmte Auflistung und Definition der Daten</t>
  </si>
  <si>
    <t>Nein</t>
  </si>
  <si>
    <t>+</t>
  </si>
  <si>
    <t>lf</t>
  </si>
  <si>
    <t>ja</t>
  </si>
  <si>
    <t>nein</t>
  </si>
  <si>
    <t>Liste mit Definitionen, entsprechend der festgelegten Anforderungen</t>
  </si>
  <si>
    <t>Abgestimmte Festlegung Datenquellen zu den benötigten Daten</t>
  </si>
  <si>
    <t>Bekannte Fehler sind gelistet und analysiert</t>
  </si>
  <si>
    <t>Entsprechend vorgegbenenr Regeln abgeschlossen. Protokoll.</t>
  </si>
  <si>
    <t>Verantwortung ist geklärt und kommuniziert.</t>
  </si>
  <si>
    <t>Abgestimmte Regeln sind dokumentiert und an die Betroffenen Datenverantwortlichen verteilt</t>
  </si>
  <si>
    <t>FG</t>
  </si>
  <si>
    <t>FG/IT</t>
  </si>
  <si>
    <t>IT/FG</t>
  </si>
  <si>
    <t xml:space="preserve">chrome://settings/search </t>
  </si>
  <si>
    <t>IT-Systemhaus</t>
  </si>
  <si>
    <t>Umsatz</t>
  </si>
  <si>
    <t>Kosten</t>
  </si>
  <si>
    <t>Initiale Massnahmen</t>
  </si>
  <si>
    <t>Von Grund des Vorhabens zu den Erfolgsfaktoren</t>
  </si>
  <si>
    <t>Arbeitsschritt</t>
  </si>
  <si>
    <t>Nutzenkategorie</t>
  </si>
  <si>
    <t>Zielvorgaben</t>
  </si>
  <si>
    <t>Nutzen wirkt auf …</t>
  </si>
  <si>
    <t>Ergfolgsfaktoren</t>
  </si>
  <si>
    <t>Erfolgsmessung durch …</t>
  </si>
  <si>
    <t>Anforderungen/ Maßnahmen/ Aktivitäten</t>
  </si>
  <si>
    <t>Von Erfolgsfaktoren zu Anforderungen, Maßnahmen und Aktivitäten in dem Programmkomponenten</t>
  </si>
  <si>
    <t>Aktivitäten/ Anforderungen</t>
  </si>
  <si>
    <t>Verantwortung</t>
  </si>
  <si>
    <t>Definiition of Done</t>
  </si>
  <si>
    <t>Programmkomponente</t>
  </si>
  <si>
    <t>Digitalisierung</t>
  </si>
  <si>
    <t>Beschreibung einzelner Probleme oder Ideen:</t>
  </si>
  <si>
    <t>Zweck/ Grund:</t>
  </si>
  <si>
    <t>Grund des Vorhabens</t>
  </si>
  <si>
    <t>Bezeichnung</t>
  </si>
  <si>
    <t>Beschreibung (wenn möglich mit Wirkung auf das Vorhaben)</t>
  </si>
  <si>
    <t>Kosten, Effizienz, Fachkräfte</t>
  </si>
  <si>
    <t>Entscheidungen, Transparenz</t>
  </si>
  <si>
    <t>Kundenbindung, Image, Aufträge</t>
  </si>
  <si>
    <t>Erfüllt?</t>
  </si>
  <si>
    <t>xxxxx</t>
  </si>
  <si>
    <t>Wer ist zuständig?</t>
  </si>
  <si>
    <t>Steckbrief zum Vorhaben</t>
  </si>
  <si>
    <t>Vom Grund zu Erfolgfaktoren</t>
  </si>
  <si>
    <t>Erfogsfaktoren bewerten</t>
  </si>
  <si>
    <t>Erfolgsfaktoren - Maßnahmen</t>
  </si>
  <si>
    <t>Maßnahmen - Anforderungen</t>
  </si>
  <si>
    <t>Nutzung - Erfahrungen</t>
  </si>
  <si>
    <t>Nutzenbeitrag: Soll/ Ist</t>
  </si>
  <si>
    <t>Von Erfolgsfaktoren zu Anforderungen</t>
  </si>
  <si>
    <t>Unternehmensziele</t>
  </si>
  <si>
    <t>Vorhabenmappe</t>
  </si>
  <si>
    <t>Inhalt</t>
  </si>
  <si>
    <t>Nutzen(kategorie)</t>
  </si>
  <si>
    <t>Gründe - Nutzen priorisieren</t>
  </si>
  <si>
    <t>Governance</t>
  </si>
  <si>
    <t>Zielgröße</t>
  </si>
  <si>
    <t>Gesamtbewertung</t>
  </si>
  <si>
    <t>Wirkungsstärke (0 bis 3)</t>
  </si>
  <si>
    <t>Priorität (A=3,B=2,C=1)</t>
  </si>
  <si>
    <t>Wettbewerbsstärke</t>
  </si>
  <si>
    <t>Innovation</t>
  </si>
  <si>
    <t>Produktivität</t>
  </si>
  <si>
    <t>Hauptnutzen:</t>
  </si>
  <si>
    <t>Effizienz und Produktivität</t>
  </si>
  <si>
    <t>Nutzenbeiträge bewerten (quntitativ oder qualitativ)</t>
  </si>
  <si>
    <t>Vorhabentsteckbrief</t>
  </si>
  <si>
    <t>Wirkungsstärke auf Kriterium: (0 bis 3)</t>
  </si>
  <si>
    <t>Optional: Zweck und Grund - Nutzen priorisieren</t>
  </si>
  <si>
    <t>Zweck und Grund inkl. Priorisierung</t>
  </si>
  <si>
    <t>Wirkt auf Erfolgsfaktor:</t>
  </si>
  <si>
    <t>Wirkung: Beschreibung</t>
  </si>
  <si>
    <t>Wirkung: Stärke</t>
  </si>
  <si>
    <t>Wirkung: Richtung</t>
  </si>
  <si>
    <t>Beziehungen zwichen Erfiolgsfaktoren - Sammlung</t>
  </si>
  <si>
    <t>Beziehungen zwichen Erfiolgsfaktoren - Matrix</t>
  </si>
  <si>
    <t>Beziehungen zwischen Erfolgsfaktoren - Beschreibung</t>
  </si>
  <si>
    <t>Beziehungen zwischen Erfolgsfaktoren - Matrix</t>
  </si>
  <si>
    <t>Erfolgsfaktoren - Übersicht</t>
  </si>
  <si>
    <t>EF: Qualität der Daten</t>
  </si>
  <si>
    <t>Qualität der Daten
Aktualität der Daten
Abgestimmte Prozesse
Automatisierung Reports
…</t>
  </si>
  <si>
    <t>Qualifizierte Prozessplanung
Qualifizierte Anforderungsanalyse 
Problemanalyse
Systemverfügbarkeit
Medienbrüche vermeiden
Mitwirkung Beteiligter
Schulung Nutzer
…</t>
  </si>
  <si>
    <t>Analyse Ist-Zustand</t>
  </si>
  <si>
    <t>Ressourcenfresser Mitarbeiter</t>
  </si>
  <si>
    <t>Lösungskompetenz</t>
  </si>
  <si>
    <t>Verhalten</t>
  </si>
  <si>
    <t xml:space="preserve">Erreichbarkeit </t>
  </si>
  <si>
    <t>Projekt:</t>
  </si>
  <si>
    <t>Projekt#:</t>
  </si>
  <si>
    <t>Projektleiter:</t>
  </si>
  <si>
    <t>Projektstart - Plan</t>
  </si>
  <si>
    <t>Projektstart - Ist</t>
  </si>
  <si>
    <t>Projektende - Ist</t>
  </si>
  <si>
    <t>Projektende - Plan</t>
  </si>
  <si>
    <t>Informationen stehen oft sehr spät zur Verfügung</t>
  </si>
  <si>
    <t>Die Zuverlässigkeit der Informationen wird angezweifelt druch die Unternehmensleitung</t>
  </si>
  <si>
    <t xml:space="preserve">Wirtschaftsprüfer haben im vergangenen Jahr auf Fehler in Berichten hingewiesen. </t>
  </si>
  <si>
    <t>Von Kunden des Unternehmens gibt es zunehmend Klagen und Beschwerden wegen fehlerhafter Rechnungen und Serviceberichte</t>
  </si>
  <si>
    <t xml:space="preserve">Die hohe Belastung und der Stress führen bei den Mitarbeitern </t>
  </si>
  <si>
    <t>In den betroffenen Abteilungen kommt zu einer hohen Fluktuation</t>
  </si>
  <si>
    <t>Fehlerhafte und lückenhafte Prozesse fürhren zu hohen Abwicklungskosten in der Varwaltung und im Service.</t>
  </si>
  <si>
    <t>Die IT-Kosten sind im Branchenvergelich sehr hoch und steiegen schnell.</t>
  </si>
  <si>
    <t xml:space="preserve">Zwischen einigen der Anwendungen wurden durch die eigene IT-Abteilung Schnittstellen programmiert. </t>
  </si>
  <si>
    <t xml:space="preserve">Medienbrüche sind in Prozessen die Regel. </t>
  </si>
  <si>
    <t xml:space="preserve">Das Berichtswesen der Systemhaus AG erfolgt überwiegend durch Datenexport/ Eingabe nach Excel und dortige Auswertung. </t>
  </si>
  <si>
    <t>Verspätete Informationen</t>
  </si>
  <si>
    <t>Fehlerhafte Informationen</t>
  </si>
  <si>
    <t>Kundenbeschwerden</t>
  </si>
  <si>
    <t>Überlastung Mitarbeiter</t>
  </si>
  <si>
    <t>Fluktuation</t>
  </si>
  <si>
    <t>Hohe Abwicklungskosten</t>
  </si>
  <si>
    <t>Hohe IT-Kosten</t>
  </si>
  <si>
    <t>Schnittstellenprobleme IT</t>
  </si>
  <si>
    <t>Medienbrüche Abwicklung</t>
  </si>
  <si>
    <t>Berichtswesen Excel</t>
  </si>
  <si>
    <t>Rüge Wirtschaftprüfer/ Governance</t>
  </si>
  <si>
    <t>Erfolgsfaktoren bewerten</t>
  </si>
  <si>
    <t>Rechtliche Vorgaben</t>
  </si>
  <si>
    <t>Verfügbare Finanzmittel</t>
  </si>
  <si>
    <t>Verfügbare Mitarbeiter für Projekt</t>
  </si>
  <si>
    <t>Anbieter auf dem Markt</t>
  </si>
  <si>
    <t>Geforderte Funktionalitäten</t>
  </si>
  <si>
    <t>Kundenanforderungen</t>
  </si>
  <si>
    <t>Entwicklung IT-Technologie</t>
  </si>
  <si>
    <t>Kunden, Unternehmen, Mitarbeiter, …</t>
  </si>
  <si>
    <t>Kfm. Bereich; 
Mitarbeiter;</t>
  </si>
  <si>
    <t>Kundenbeschwerden; Überlastung Mitarbeiter; Fluktuation;  …</t>
  </si>
  <si>
    <t>Prozessanalyse
Kundenanforderungen aufnehmen
Automatisierung
Schulung Mitarbeiter</t>
  </si>
  <si>
    <t>Reklamationsentwicklung,
Prozesskennzahlen
Anzahl Schulen/ Mitarbeiter</t>
  </si>
  <si>
    <t>Abwicklung Kundenverträge</t>
  </si>
  <si>
    <t>Prozessanalyse</t>
  </si>
  <si>
    <t>Kundenanforderungen aufnehmen</t>
  </si>
  <si>
    <t>Automatisierung</t>
  </si>
  <si>
    <t>Schulung Mitarbeiter</t>
  </si>
  <si>
    <t>Die IT-Kosten sind im Branchenvergleich sehr hoch und steigen schnell.</t>
  </si>
  <si>
    <t>Die Zuverlässigkeit der Informationen wird angezweifelt durch die Unternehmensleitung</t>
  </si>
  <si>
    <t>Kundenbindung</t>
  </si>
  <si>
    <t>Kundengewinnung</t>
  </si>
  <si>
    <t>Priorität (A=3,B=2,C=1,D=0)</t>
  </si>
  <si>
    <t>… bestehende Schwächen in der Abwicklung von Kundenverträgen zu beseitigen.</t>
  </si>
  <si>
    <t>Plattformen, Datenbanken, Cloud, KI, ...</t>
  </si>
  <si>
    <t>Kaufmännisch und IT</t>
  </si>
  <si>
    <t>Wachstum, Innovation, Digitales Geschäftsmodell, …</t>
  </si>
  <si>
    <t>Eigene und Fremdmittel im Projektzeitraum; Lösungsalternativen werden dadurch eingeschränkt; ..</t>
  </si>
  <si>
    <t>Intern, extern, …</t>
  </si>
  <si>
    <t>Einsatz in mehreren Ländern, Sprachen, Gesetze, …</t>
  </si>
  <si>
    <t>Wertschöpfungsketten der Kunden, …</t>
  </si>
  <si>
    <t xml:space="preserve">Branchenlösungen, techn. Lösungen, vertragliche Lösungen, </t>
  </si>
  <si>
    <t>Eigene Organisation</t>
  </si>
  <si>
    <t>Anpassungsbedarf</t>
  </si>
  <si>
    <t>Bestehende Prozesse</t>
  </si>
  <si>
    <t>EF: Aktualität der Daten</t>
  </si>
  <si>
    <t>EF: Abgetimmte Prozesse</t>
  </si>
  <si>
    <t>EF: Automatiiserung Reports</t>
  </si>
  <si>
    <t>Effiziente Kfm. Abwicklung</t>
  </si>
  <si>
    <t>EF: Qualifizierte Prozessplanung</t>
  </si>
  <si>
    <t>EF: Qualifizierte Anforderungsnalyse</t>
  </si>
  <si>
    <t>EF: Problemanalyse</t>
  </si>
  <si>
    <t>EF: Systemverfügbarkeit</t>
  </si>
  <si>
    <t>EF: Medienbrüche vermeisen</t>
  </si>
  <si>
    <t>EF: Mitwirkung Beteiliger</t>
  </si>
  <si>
    <t>EF: Schulung Nutzer</t>
  </si>
  <si>
    <t>EF: Aufnahme Assets</t>
  </si>
  <si>
    <t>EF: Aufnahme AP's</t>
  </si>
  <si>
    <t>EF: Vergleich Marktpreise</t>
  </si>
  <si>
    <t>EF: Unfragen/ Interviews</t>
  </si>
  <si>
    <t>EF: Kundengespräche</t>
  </si>
  <si>
    <t xml:space="preserve">EF: Auswertung Reklamationen </t>
  </si>
  <si>
    <t>EF: Prozessanalyse</t>
  </si>
  <si>
    <t>EF: Kundenanforderungen aufnehmen</t>
  </si>
  <si>
    <t>EF: Autimatisierung</t>
  </si>
  <si>
    <t>EF: Schulung Mitarbeiter</t>
  </si>
  <si>
    <t>Bemerkungen/
Hauptnutzen/
…</t>
  </si>
  <si>
    <t>Unternehmens-leitung; Controlling; …</t>
  </si>
  <si>
    <t>..</t>
  </si>
  <si>
    <t>PSP - Element</t>
  </si>
  <si>
    <t>Erfolgs-faktor:</t>
  </si>
  <si>
    <t>Die hohe Belastung und der Stress führen bei den Mitarbeitern zu hohem Stress</t>
  </si>
  <si>
    <t>Kundenbindung; Kunden-zufriedenheit; 
Kosten; Umsatz;</t>
  </si>
  <si>
    <t>Kunden-zufriedenheit</t>
  </si>
  <si>
    <t>Kunden-zufriedenheit
Kunden-bindung
Prozesskosten</t>
  </si>
  <si>
    <t>2025-02-19: Erledigt</t>
  </si>
  <si>
    <t>Start 01.07.2025.</t>
  </si>
  <si>
    <t>Anforderungsanalyse fertiggestellt und verteilt.
Testplanung in Arbeit. Unterstützung durch IT erfolgt.
Migrationsplan wird in KW13 gestartet.</t>
  </si>
  <si>
    <t xml:space="preserve">Kapazitätsplanung startet wie geplant in KW13. </t>
  </si>
  <si>
    <t>Start 01.10.2025.</t>
  </si>
  <si>
    <t>Start 14.01.2026</t>
  </si>
  <si>
    <t>R003 - Alternativtermin Umstellung: Ende 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</si>
</sst>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[$€-407]_-;\-* #,##0\ [$€-407]_-;_-* &quot;-&quot;??\ [$€-407]_-;_-@_-"/>
    <numFmt numFmtId="166" formatCode="_-* #,##0\ &quot;€&quot;_-;\-* #,##0\ &quot;€&quot;_-;_-* &quot;-&quot;??\ &quot;€&quot;_-;_-@_-"/>
    <numFmt numFmtId="167" formatCode="0.0"/>
    <numFmt numFmtId="168" formatCode="_-* #,##0\ _€_-;\-* #,##0\ _€_-;_-* &quot;-&quot;??\ _€_-;_-@_-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4"/>
      <color indexed="23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sz val="10"/>
      <name val="Arial"/>
      <family val="2"/>
    </font>
    <font>
      <b/>
      <sz val="14"/>
      <color rgb="FF808080"/>
      <name val="Arial"/>
      <family val="2"/>
    </font>
    <font>
      <sz val="14"/>
      <color rgb="FF808080"/>
      <name val="Arial"/>
      <family val="2"/>
    </font>
    <font>
      <b/>
      <sz val="8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b/>
      <sz val="8"/>
      <color indexed="22"/>
      <name val="Arial"/>
      <family val="2"/>
    </font>
    <font>
      <b/>
      <sz val="12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i/>
      <sz val="10"/>
      <color theme="0" tint="-0.3499862666707357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3">
    <xf numFmtId="0" fontId="0" fillId="0" borderId="0" xfId="0"/>
    <xf numFmtId="0" fontId="0" fillId="2" borderId="0" xfId="0" applyFill="1"/>
    <xf numFmtId="0" fontId="3" fillId="0" borderId="0" xfId="0" applyFont="1"/>
    <xf numFmtId="14" fontId="0" fillId="0" borderId="0" xfId="0" applyNumberFormat="1"/>
    <xf numFmtId="0" fontId="6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Alignment="1" applyProtection="1"/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5" fillId="0" borderId="4" xfId="0" applyFont="1" applyBorder="1"/>
    <xf numFmtId="0" fontId="0" fillId="0" borderId="4" xfId="0" applyBorder="1"/>
    <xf numFmtId="49" fontId="0" fillId="0" borderId="0" xfId="0" applyNumberFormat="1"/>
    <xf numFmtId="0" fontId="3" fillId="0" borderId="4" xfId="0" applyFont="1" applyBorder="1"/>
    <xf numFmtId="0" fontId="6" fillId="0" borderId="0" xfId="0" applyFont="1" applyAlignment="1">
      <alignment vertical="top" wrapText="1"/>
    </xf>
    <xf numFmtId="14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14" fontId="0" fillId="2" borderId="0" xfId="0" applyNumberFormat="1" applyFill="1" applyAlignment="1">
      <alignment horizontal="left"/>
    </xf>
    <xf numFmtId="0" fontId="0" fillId="0" borderId="6" xfId="0" applyBorder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2" xfId="0" applyFont="1" applyBorder="1"/>
    <xf numFmtId="0" fontId="0" fillId="5" borderId="0" xfId="0" applyFill="1"/>
    <xf numFmtId="0" fontId="3" fillId="6" borderId="1" xfId="0" applyFont="1" applyFill="1" applyBorder="1"/>
    <xf numFmtId="0" fontId="0" fillId="6" borderId="2" xfId="0" applyFill="1" applyBorder="1"/>
    <xf numFmtId="0" fontId="0" fillId="6" borderId="3" xfId="0" applyFill="1" applyBorder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6" fillId="5" borderId="0" xfId="0" applyFont="1" applyFill="1"/>
    <xf numFmtId="14" fontId="0" fillId="5" borderId="0" xfId="0" applyNumberFormat="1" applyFill="1"/>
    <xf numFmtId="165" fontId="0" fillId="5" borderId="8" xfId="0" applyNumberFormat="1" applyFill="1" applyBorder="1"/>
    <xf numFmtId="0" fontId="3" fillId="0" borderId="0" xfId="0" applyFont="1" applyAlignment="1">
      <alignment vertical="top"/>
    </xf>
    <xf numFmtId="0" fontId="6" fillId="0" borderId="4" xfId="0" applyFont="1" applyBorder="1"/>
    <xf numFmtId="165" fontId="0" fillId="5" borderId="0" xfId="0" applyNumberFormat="1" applyFill="1"/>
    <xf numFmtId="0" fontId="6" fillId="0" borderId="0" xfId="0" quotePrefix="1" applyFont="1"/>
    <xf numFmtId="166" fontId="0" fillId="0" borderId="0" xfId="4" applyNumberFormat="1" applyFont="1"/>
    <xf numFmtId="166" fontId="0" fillId="0" borderId="4" xfId="4" applyNumberFormat="1" applyFont="1" applyBorder="1"/>
    <xf numFmtId="166" fontId="8" fillId="5" borderId="4" xfId="4" applyNumberFormat="1" applyFont="1" applyFill="1" applyBorder="1"/>
    <xf numFmtId="0" fontId="0" fillId="0" borderId="9" xfId="0" applyBorder="1"/>
    <xf numFmtId="0" fontId="0" fillId="6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5" borderId="5" xfId="0" applyFont="1" applyFill="1" applyBorder="1" applyAlignment="1">
      <alignment vertical="top" wrapText="1"/>
    </xf>
    <xf numFmtId="166" fontId="3" fillId="0" borderId="8" xfId="0" applyNumberFormat="1" applyFont="1" applyBorder="1"/>
    <xf numFmtId="0" fontId="3" fillId="6" borderId="2" xfId="0" applyFont="1" applyFill="1" applyBorder="1"/>
    <xf numFmtId="0" fontId="6" fillId="0" borderId="0" xfId="0" applyFont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4" fontId="7" fillId="0" borderId="2" xfId="0" applyNumberFormat="1" applyFont="1" applyBorder="1"/>
    <xf numFmtId="0" fontId="3" fillId="0" borderId="11" xfId="0" applyFont="1" applyBorder="1" applyAlignment="1">
      <alignment horizontal="center"/>
    </xf>
    <xf numFmtId="0" fontId="3" fillId="6" borderId="3" xfId="0" applyFont="1" applyFill="1" applyBorder="1"/>
    <xf numFmtId="0" fontId="0" fillId="0" borderId="4" xfId="0" applyBorder="1" applyAlignment="1">
      <alignment vertical="top"/>
    </xf>
    <xf numFmtId="166" fontId="8" fillId="0" borderId="0" xfId="4" applyNumberFormat="1" applyFont="1"/>
    <xf numFmtId="14" fontId="0" fillId="5" borderId="0" xfId="0" applyNumberFormat="1" applyFill="1" applyAlignment="1">
      <alignment vertical="top" wrapText="1"/>
    </xf>
    <xf numFmtId="14" fontId="6" fillId="5" borderId="0" xfId="0" applyNumberFormat="1" applyFont="1" applyFill="1" applyAlignment="1">
      <alignment vertical="top" wrapText="1"/>
    </xf>
    <xf numFmtId="0" fontId="0" fillId="0" borderId="8" xfId="0" applyBorder="1"/>
    <xf numFmtId="0" fontId="9" fillId="0" borderId="4" xfId="0" applyFont="1" applyBorder="1"/>
    <xf numFmtId="14" fontId="10" fillId="5" borderId="4" xfId="0" applyNumberFormat="1" applyFont="1" applyFill="1" applyBorder="1"/>
    <xf numFmtId="0" fontId="6" fillId="0" borderId="0" xfId="0" applyFont="1" applyAlignment="1">
      <alignment vertical="top"/>
    </xf>
    <xf numFmtId="0" fontId="0" fillId="0" borderId="8" xfId="0" applyBorder="1" applyAlignment="1">
      <alignment horizontal="center"/>
    </xf>
    <xf numFmtId="9" fontId="0" fillId="5" borderId="5" xfId="3" applyFont="1" applyFill="1" applyBorder="1" applyAlignment="1">
      <alignment horizontal="center" vertical="top"/>
    </xf>
    <xf numFmtId="9" fontId="0" fillId="0" borderId="15" xfId="3" applyFont="1" applyBorder="1" applyAlignment="1">
      <alignment vertical="top"/>
    </xf>
    <xf numFmtId="9" fontId="0" fillId="0" borderId="0" xfId="3" applyFont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0" xfId="0" applyAlignment="1">
      <alignment horizontal="right" vertical="top" wrapText="1"/>
    </xf>
    <xf numFmtId="168" fontId="0" fillId="5" borderId="0" xfId="2" applyNumberFormat="1" applyFont="1" applyFill="1" applyAlignment="1">
      <alignment vertical="top" wrapText="1"/>
    </xf>
    <xf numFmtId="167" fontId="3" fillId="7" borderId="5" xfId="0" quotePrefix="1" applyNumberFormat="1" applyFont="1" applyFill="1" applyBorder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6" fontId="1" fillId="0" borderId="0" xfId="4" applyNumberFormat="1"/>
    <xf numFmtId="166" fontId="1" fillId="0" borderId="0" xfId="4" applyNumberFormat="1" applyAlignment="1">
      <alignment horizontal="right"/>
    </xf>
    <xf numFmtId="168" fontId="0" fillId="5" borderId="5" xfId="2" applyNumberFormat="1" applyFont="1" applyFill="1" applyBorder="1" applyAlignment="1">
      <alignment horizontal="right" vertical="top" wrapText="1"/>
    </xf>
    <xf numFmtId="9" fontId="0" fillId="5" borderId="5" xfId="3" applyFont="1" applyFill="1" applyBorder="1" applyAlignment="1">
      <alignment horizontal="right" vertical="top" wrapText="1"/>
    </xf>
    <xf numFmtId="166" fontId="8" fillId="0" borderId="4" xfId="4" applyNumberFormat="1" applyFont="1" applyBorder="1"/>
    <xf numFmtId="0" fontId="1" fillId="0" borderId="0" xfId="0" applyFont="1"/>
    <xf numFmtId="9" fontId="0" fillId="0" borderId="0" xfId="3" applyFont="1" applyAlignment="1">
      <alignment horizontal="right" vertical="top" wrapText="1"/>
    </xf>
    <xf numFmtId="9" fontId="3" fillId="7" borderId="5" xfId="3" quotePrefix="1" applyFont="1" applyFill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4" xfId="0" applyFont="1" applyBorder="1"/>
    <xf numFmtId="0" fontId="0" fillId="0" borderId="5" xfId="0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0" xfId="0" applyFont="1"/>
    <xf numFmtId="0" fontId="2" fillId="2" borderId="2" xfId="0" applyFont="1" applyFill="1" applyBorder="1"/>
    <xf numFmtId="0" fontId="2" fillId="3" borderId="2" xfId="0" applyFont="1" applyFill="1" applyBorder="1"/>
    <xf numFmtId="0" fontId="2" fillId="4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textRotation="90"/>
    </xf>
    <xf numFmtId="0" fontId="14" fillId="0" borderId="0" xfId="0" applyFont="1" applyAlignment="1">
      <alignment horizontal="left" vertical="top" wrapText="1"/>
    </xf>
    <xf numFmtId="0" fontId="11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2" borderId="0" xfId="0" applyFont="1" applyFill="1"/>
    <xf numFmtId="0" fontId="2" fillId="3" borderId="0" xfId="0" applyFont="1" applyFill="1"/>
    <xf numFmtId="0" fontId="2" fillId="13" borderId="18" xfId="0" applyFont="1" applyFill="1" applyBorder="1"/>
    <xf numFmtId="0" fontId="2" fillId="13" borderId="7" xfId="0" applyFont="1" applyFill="1" applyBorder="1"/>
    <xf numFmtId="0" fontId="2" fillId="4" borderId="0" xfId="0" applyFont="1" applyFill="1"/>
    <xf numFmtId="17" fontId="2" fillId="13" borderId="5" xfId="0" applyNumberFormat="1" applyFont="1" applyFill="1" applyBorder="1"/>
    <xf numFmtId="0" fontId="2" fillId="13" borderId="16" xfId="0" applyFont="1" applyFill="1" applyBorder="1"/>
    <xf numFmtId="0" fontId="2" fillId="13" borderId="18" xfId="0" applyFont="1" applyFill="1" applyBorder="1" applyAlignment="1">
      <alignment horizontal="left"/>
    </xf>
    <xf numFmtId="0" fontId="2" fillId="13" borderId="16" xfId="0" applyFont="1" applyFill="1" applyBorder="1" applyAlignment="1">
      <alignment horizontal="left"/>
    </xf>
    <xf numFmtId="0" fontId="2" fillId="12" borderId="0" xfId="0" applyFont="1" applyFill="1"/>
    <xf numFmtId="0" fontId="1" fillId="0" borderId="0" xfId="0" quotePrefix="1" applyFont="1"/>
    <xf numFmtId="0" fontId="3" fillId="0" borderId="4" xfId="0" applyFont="1" applyBorder="1" applyAlignment="1">
      <alignment vertical="top" wrapText="1"/>
    </xf>
    <xf numFmtId="0" fontId="5" fillId="0" borderId="0" xfId="0" applyFont="1"/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5" xfId="0" applyFont="1" applyBorder="1" applyAlignment="1">
      <alignment textRotation="90"/>
    </xf>
    <xf numFmtId="0" fontId="3" fillId="0" borderId="1" xfId="0" applyFont="1" applyBorder="1" applyAlignment="1">
      <alignment textRotation="90"/>
    </xf>
    <xf numFmtId="0" fontId="3" fillId="14" borderId="10" xfId="0" applyFont="1" applyFill="1" applyBorder="1" applyAlignment="1">
      <alignment textRotation="90"/>
    </xf>
    <xf numFmtId="0" fontId="3" fillId="0" borderId="5" xfId="0" applyFont="1" applyBorder="1"/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/>
    </xf>
    <xf numFmtId="49" fontId="3" fillId="0" borderId="0" xfId="0" applyNumberFormat="1" applyFont="1" applyAlignment="1">
      <alignment horizontal="center" vertical="top" wrapText="1"/>
    </xf>
    <xf numFmtId="0" fontId="3" fillId="6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166" fontId="1" fillId="5" borderId="4" xfId="4" applyNumberFormat="1" applyFont="1" applyFill="1" applyBorder="1"/>
    <xf numFmtId="166" fontId="1" fillId="0" borderId="0" xfId="4" applyNumberFormat="1" applyFont="1"/>
    <xf numFmtId="0" fontId="1" fillId="0" borderId="0" xfId="0" applyFont="1" applyAlignment="1">
      <alignment horizontal="center" vertical="top" wrapText="1"/>
    </xf>
    <xf numFmtId="14" fontId="1" fillId="5" borderId="0" xfId="0" applyNumberFormat="1" applyFont="1" applyFill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166" fontId="1" fillId="0" borderId="0" xfId="4" applyNumberFormat="1" applyFont="1" applyFill="1"/>
    <xf numFmtId="166" fontId="0" fillId="0" borderId="0" xfId="4" applyNumberFormat="1" applyFont="1" applyFill="1"/>
    <xf numFmtId="0" fontId="0" fillId="15" borderId="0" xfId="0" applyFill="1"/>
    <xf numFmtId="0" fontId="1" fillId="5" borderId="19" xfId="0" applyFont="1" applyFill="1" applyBorder="1" applyAlignment="1">
      <alignment vertical="top" wrapText="1"/>
    </xf>
    <xf numFmtId="167" fontId="3" fillId="0" borderId="4" xfId="0" quotePrefix="1" applyNumberFormat="1" applyFont="1" applyBorder="1" applyAlignment="1">
      <alignment horizontal="left"/>
    </xf>
    <xf numFmtId="166" fontId="1" fillId="0" borderId="4" xfId="4" applyNumberFormat="1" applyFont="1" applyFill="1" applyBorder="1"/>
    <xf numFmtId="166" fontId="0" fillId="0" borderId="4" xfId="4" applyNumberFormat="1" applyFont="1" applyFill="1" applyBorder="1"/>
    <xf numFmtId="0" fontId="1" fillId="5" borderId="21" xfId="0" applyFont="1" applyFill="1" applyBorder="1" applyAlignment="1">
      <alignment vertical="top" wrapText="1"/>
    </xf>
    <xf numFmtId="0" fontId="1" fillId="5" borderId="20" xfId="0" applyFont="1" applyFill="1" applyBorder="1" applyAlignment="1">
      <alignment vertical="top" wrapText="1"/>
    </xf>
    <xf numFmtId="0" fontId="1" fillId="5" borderId="15" xfId="0" applyFont="1" applyFill="1" applyBorder="1" applyAlignment="1">
      <alignment horizontal="left" vertical="top" wrapText="1"/>
    </xf>
    <xf numFmtId="0" fontId="1" fillId="5" borderId="15" xfId="0" applyFont="1" applyFill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5" fillId="0" borderId="4" xfId="0" applyFont="1" applyBorder="1" applyAlignment="1">
      <alignment horizontal="left"/>
    </xf>
    <xf numFmtId="0" fontId="15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6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top"/>
    </xf>
    <xf numFmtId="49" fontId="1" fillId="0" borderId="0" xfId="0" quotePrefix="1" applyNumberFormat="1" applyFont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5" xfId="0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14" fontId="0" fillId="0" borderId="0" xfId="0" applyNumberForma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6" fillId="0" borderId="0" xfId="0" applyFont="1"/>
    <xf numFmtId="0" fontId="1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0" fillId="0" borderId="20" xfId="0" applyBorder="1"/>
    <xf numFmtId="0" fontId="0" fillId="0" borderId="15" xfId="0" applyBorder="1"/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vertical="top" wrapText="1"/>
    </xf>
    <xf numFmtId="14" fontId="1" fillId="0" borderId="15" xfId="0" applyNumberFormat="1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0" xfId="0" applyFont="1" applyAlignment="1">
      <alignment horizontal="center" textRotation="90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7" fillId="0" borderId="0" xfId="0" applyFont="1"/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textRotation="90" wrapText="1"/>
    </xf>
    <xf numFmtId="0" fontId="18" fillId="0" borderId="2" xfId="0" applyFont="1" applyBorder="1" applyAlignment="1">
      <alignment horizontal="left" textRotation="90" wrapText="1"/>
    </xf>
    <xf numFmtId="0" fontId="3" fillId="0" borderId="22" xfId="0" applyFont="1" applyBorder="1"/>
    <xf numFmtId="0" fontId="3" fillId="0" borderId="22" xfId="0" applyFont="1" applyBorder="1" applyAlignment="1">
      <alignment vertical="top" wrapText="1"/>
    </xf>
    <xf numFmtId="14" fontId="1" fillId="16" borderId="0" xfId="0" applyNumberFormat="1" applyFont="1" applyFill="1" applyAlignment="1">
      <alignment horizontal="center" vertical="center" wrapText="1"/>
    </xf>
    <xf numFmtId="0" fontId="0" fillId="16" borderId="0" xfId="0" applyFill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0" fontId="0" fillId="16" borderId="0" xfId="0" applyFill="1" applyAlignment="1">
      <alignment horizontal="center" vertical="center" wrapText="1"/>
    </xf>
    <xf numFmtId="0" fontId="0" fillId="16" borderId="0" xfId="0" applyFill="1"/>
    <xf numFmtId="0" fontId="1" fillId="16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left"/>
    </xf>
    <xf numFmtId="14" fontId="0" fillId="2" borderId="0" xfId="0" applyNumberFormat="1" applyFill="1" applyAlignment="1">
      <alignment horizontal="left"/>
    </xf>
    <xf numFmtId="0" fontId="6" fillId="5" borderId="9" xfId="0" applyFont="1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5" fillId="0" borderId="4" xfId="0" applyFont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5" borderId="0" xfId="0" applyFont="1" applyFill="1" applyAlignment="1">
      <alignment vertical="top" wrapText="1"/>
    </xf>
    <xf numFmtId="0" fontId="0" fillId="5" borderId="0" xfId="0" applyFill="1" applyAlignment="1">
      <alignment vertical="top" wrapText="1"/>
    </xf>
    <xf numFmtId="0" fontId="6" fillId="5" borderId="0" xfId="0" applyFont="1" applyFill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1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3" fillId="6" borderId="1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9" xfId="0" applyFont="1" applyBorder="1" applyAlignment="1">
      <alignment vertical="top" wrapText="1"/>
    </xf>
    <xf numFmtId="0" fontId="3" fillId="0" borderId="2" xfId="0" applyFont="1" applyBorder="1" applyAlignment="1">
      <alignment horizontal="left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9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5" borderId="1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/>
    </xf>
    <xf numFmtId="0" fontId="6" fillId="5" borderId="12" xfId="0" applyFont="1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14" fontId="10" fillId="5" borderId="4" xfId="0" applyNumberFormat="1" applyFont="1" applyFill="1" applyBorder="1" applyAlignment="1">
      <alignment horizontal="center"/>
    </xf>
    <xf numFmtId="0" fontId="0" fillId="5" borderId="12" xfId="0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</cellXfs>
  <cellStyles count="5">
    <cellStyle name="Komma" xfId="2" builtinId="3"/>
    <cellStyle name="Link" xfId="1" builtinId="8"/>
    <cellStyle name="Prozent" xfId="3" builtinId="5"/>
    <cellStyle name="Standard" xfId="0" builtinId="0"/>
    <cellStyle name="Währung" xfId="4" builtinId="4"/>
  </cellStyles>
  <dxfs count="12">
    <dxf>
      <font>
        <condense val="0"/>
        <extend val="0"/>
        <color indexed="55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20</xdr:row>
      <xdr:rowOff>47624</xdr:rowOff>
    </xdr:from>
    <xdr:to>
      <xdr:col>19</xdr:col>
      <xdr:colOff>400050</xdr:colOff>
      <xdr:row>20</xdr:row>
      <xdr:rowOff>47624</xdr:rowOff>
    </xdr:to>
    <xdr:cxnSp macro="">
      <xdr:nvCxnSpPr>
        <xdr:cNvPr id="2" name="Straight Connector 2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CxnSpPr/>
      </xdr:nvCxnSpPr>
      <xdr:spPr>
        <a:xfrm>
          <a:off x="400050" y="3638549"/>
          <a:ext cx="9001125" cy="0"/>
        </a:xfrm>
        <a:prstGeom prst="line">
          <a:avLst/>
        </a:prstGeom>
        <a:ln w="19050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19050</xdr:colOff>
      <xdr:row>20</xdr:row>
      <xdr:rowOff>85725</xdr:rowOff>
    </xdr:from>
    <xdr:ext cx="194454" cy="274009"/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 txBox="1"/>
      </xdr:nvSpPr>
      <xdr:spPr>
        <a:xfrm>
          <a:off x="3209925" y="3676650"/>
          <a:ext cx="194454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9525</xdr:rowOff>
    </xdr:from>
    <xdr:to>
      <xdr:col>4</xdr:col>
      <xdr:colOff>0</xdr:colOff>
      <xdr:row>11</xdr:row>
      <xdr:rowOff>28575</xdr:rowOff>
    </xdr:to>
    <xdr:sp macro="" textlink="">
      <xdr:nvSpPr>
        <xdr:cNvPr id="2083" name="Rectangle 1">
          <a:extLst>
            <a:ext uri="{FF2B5EF4-FFF2-40B4-BE49-F238E27FC236}">
              <a16:creationId xmlns:a16="http://schemas.microsoft.com/office/drawing/2014/main" id="{00000000-0008-0000-1E00-000023080000}"/>
            </a:ext>
          </a:extLst>
        </xdr:cNvPr>
        <xdr:cNvSpPr>
          <a:spLocks noChangeArrowheads="1"/>
        </xdr:cNvSpPr>
      </xdr:nvSpPr>
      <xdr:spPr bwMode="auto">
        <a:xfrm>
          <a:off x="190500" y="1533525"/>
          <a:ext cx="22764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Project Control Board:</a:t>
          </a:r>
        </a:p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F.Trimborn, W.Mossmüller, R.Bertram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7</xdr:col>
      <xdr:colOff>752475</xdr:colOff>
      <xdr:row>11</xdr:row>
      <xdr:rowOff>38100</xdr:rowOff>
    </xdr:to>
    <xdr:sp macro="" textlink="">
      <xdr:nvSpPr>
        <xdr:cNvPr id="2084" name="Rectangle 2">
          <a:extLst>
            <a:ext uri="{FF2B5EF4-FFF2-40B4-BE49-F238E27FC236}">
              <a16:creationId xmlns:a16="http://schemas.microsoft.com/office/drawing/2014/main" id="{00000000-0008-0000-1E00-000024080000}"/>
            </a:ext>
          </a:extLst>
        </xdr:cNvPr>
        <xdr:cNvSpPr>
          <a:spLocks noChangeArrowheads="1"/>
        </xdr:cNvSpPr>
      </xdr:nvSpPr>
      <xdr:spPr bwMode="auto">
        <a:xfrm>
          <a:off x="3228975" y="1524000"/>
          <a:ext cx="227647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Entrepreneur:</a:t>
          </a:r>
        </a:p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E.Ramm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11</xdr:col>
      <xdr:colOff>752475</xdr:colOff>
      <xdr:row>11</xdr:row>
      <xdr:rowOff>38100</xdr:rowOff>
    </xdr:to>
    <xdr:sp macro="" textlink="">
      <xdr:nvSpPr>
        <xdr:cNvPr id="2085" name="Rectangle 3">
          <a:extLst>
            <a:ext uri="{FF2B5EF4-FFF2-40B4-BE49-F238E27FC236}">
              <a16:creationId xmlns:a16="http://schemas.microsoft.com/office/drawing/2014/main" id="{00000000-0008-0000-1E00-000025080000}"/>
            </a:ext>
          </a:extLst>
        </xdr:cNvPr>
        <xdr:cNvSpPr>
          <a:spLocks noChangeArrowheads="1"/>
        </xdr:cNvSpPr>
      </xdr:nvSpPr>
      <xdr:spPr bwMode="auto">
        <a:xfrm>
          <a:off x="6276975" y="1524000"/>
          <a:ext cx="227647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Steering Board:</a:t>
          </a:r>
        </a:p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E.Ramm, J.Hoppe, G.Mensching</a:t>
          </a:r>
        </a:p>
      </xdr:txBody>
    </xdr:sp>
    <xdr:clientData/>
  </xdr:twoCellAnchor>
  <xdr:twoCellAnchor>
    <xdr:from>
      <xdr:col>5</xdr:col>
      <xdr:colOff>0</xdr:colOff>
      <xdr:row>14</xdr:row>
      <xdr:rowOff>9525</xdr:rowOff>
    </xdr:from>
    <xdr:to>
      <xdr:col>7</xdr:col>
      <xdr:colOff>752475</xdr:colOff>
      <xdr:row>16</xdr:row>
      <xdr:rowOff>38100</xdr:rowOff>
    </xdr:to>
    <xdr:sp macro="" textlink="">
      <xdr:nvSpPr>
        <xdr:cNvPr id="2086" name="Rectangle 4">
          <a:extLst>
            <a:ext uri="{FF2B5EF4-FFF2-40B4-BE49-F238E27FC236}">
              <a16:creationId xmlns:a16="http://schemas.microsoft.com/office/drawing/2014/main" id="{00000000-0008-0000-1E00-000026080000}"/>
            </a:ext>
          </a:extLst>
        </xdr:cNvPr>
        <xdr:cNvSpPr>
          <a:spLocks noChangeArrowheads="1"/>
        </xdr:cNvSpPr>
      </xdr:nvSpPr>
      <xdr:spPr bwMode="auto">
        <a:xfrm>
          <a:off x="3228975" y="2343150"/>
          <a:ext cx="2276475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Projektleiter:</a:t>
          </a:r>
        </a:p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K.Schopka</a:t>
          </a:r>
        </a:p>
      </xdr:txBody>
    </xdr:sp>
    <xdr:clientData/>
  </xdr:twoCellAnchor>
  <xdr:twoCellAnchor>
    <xdr:from>
      <xdr:col>1</xdr:col>
      <xdr:colOff>9525</xdr:colOff>
      <xdr:row>14</xdr:row>
      <xdr:rowOff>9525</xdr:rowOff>
    </xdr:from>
    <xdr:to>
      <xdr:col>4</xdr:col>
      <xdr:colOff>0</xdr:colOff>
      <xdr:row>16</xdr:row>
      <xdr:rowOff>19050</xdr:rowOff>
    </xdr:to>
    <xdr:sp macro="" textlink="">
      <xdr:nvSpPr>
        <xdr:cNvPr id="2087" name="Rectangle 5">
          <a:extLst>
            <a:ext uri="{FF2B5EF4-FFF2-40B4-BE49-F238E27FC236}">
              <a16:creationId xmlns:a16="http://schemas.microsoft.com/office/drawing/2014/main" id="{00000000-0008-0000-1E00-000027080000}"/>
            </a:ext>
          </a:extLst>
        </xdr:cNvPr>
        <xdr:cNvSpPr>
          <a:spLocks noChangeArrowheads="1"/>
        </xdr:cNvSpPr>
      </xdr:nvSpPr>
      <xdr:spPr bwMode="auto">
        <a:xfrm>
          <a:off x="190500" y="2343150"/>
          <a:ext cx="2276475" cy="333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PM-Pate:</a:t>
          </a:r>
        </a:p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S.Mathing</a:t>
          </a:r>
        </a:p>
      </xdr:txBody>
    </xdr:sp>
    <xdr:clientData/>
  </xdr:twoCellAnchor>
  <xdr:twoCellAnchor>
    <xdr:from>
      <xdr:col>1</xdr:col>
      <xdr:colOff>19050</xdr:colOff>
      <xdr:row>19</xdr:row>
      <xdr:rowOff>9525</xdr:rowOff>
    </xdr:from>
    <xdr:to>
      <xdr:col>4</xdr:col>
      <xdr:colOff>9525</xdr:colOff>
      <xdr:row>21</xdr:row>
      <xdr:rowOff>19050</xdr:rowOff>
    </xdr:to>
    <xdr:sp macro="" textlink="">
      <xdr:nvSpPr>
        <xdr:cNvPr id="2088" name="Rectangle 6">
          <a:extLst>
            <a:ext uri="{FF2B5EF4-FFF2-40B4-BE49-F238E27FC236}">
              <a16:creationId xmlns:a16="http://schemas.microsoft.com/office/drawing/2014/main" id="{00000000-0008-0000-1E00-000028080000}"/>
            </a:ext>
          </a:extLst>
        </xdr:cNvPr>
        <xdr:cNvSpPr>
          <a:spLocks noChangeArrowheads="1"/>
        </xdr:cNvSpPr>
      </xdr:nvSpPr>
      <xdr:spPr bwMode="auto">
        <a:xfrm>
          <a:off x="200025" y="3152775"/>
          <a:ext cx="2276475" cy="333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Architekt:</a:t>
          </a:r>
        </a:p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S.Pentz</a:t>
          </a:r>
        </a:p>
      </xdr:txBody>
    </xdr:sp>
    <xdr:clientData/>
  </xdr:twoCellAnchor>
  <xdr:twoCellAnchor>
    <xdr:from>
      <xdr:col>8</xdr:col>
      <xdr:colOff>742950</xdr:colOff>
      <xdr:row>19</xdr:row>
      <xdr:rowOff>9525</xdr:rowOff>
    </xdr:from>
    <xdr:to>
      <xdr:col>11</xdr:col>
      <xdr:colOff>733425</xdr:colOff>
      <xdr:row>21</xdr:row>
      <xdr:rowOff>28575</xdr:rowOff>
    </xdr:to>
    <xdr:sp macro="" textlink="">
      <xdr:nvSpPr>
        <xdr:cNvPr id="2089" name="Rectangle 7">
          <a:extLst>
            <a:ext uri="{FF2B5EF4-FFF2-40B4-BE49-F238E27FC236}">
              <a16:creationId xmlns:a16="http://schemas.microsoft.com/office/drawing/2014/main" id="{00000000-0008-0000-1E00-000029080000}"/>
            </a:ext>
          </a:extLst>
        </xdr:cNvPr>
        <xdr:cNvSpPr>
          <a:spLocks noChangeArrowheads="1"/>
        </xdr:cNvSpPr>
      </xdr:nvSpPr>
      <xdr:spPr bwMode="auto">
        <a:xfrm>
          <a:off x="6257925" y="3152775"/>
          <a:ext cx="22764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Koordinator CAS/ BOS:</a:t>
          </a:r>
        </a:p>
        <a:p>
          <a:pPr algn="ctr" rtl="1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23</xdr:row>
      <xdr:rowOff>0</xdr:rowOff>
    </xdr:from>
    <xdr:to>
      <xdr:col>11</xdr:col>
      <xdr:colOff>752475</xdr:colOff>
      <xdr:row>25</xdr:row>
      <xdr:rowOff>19050</xdr:rowOff>
    </xdr:to>
    <xdr:sp macro="" textlink="">
      <xdr:nvSpPr>
        <xdr:cNvPr id="2090" name="Rectangle 8">
          <a:extLst>
            <a:ext uri="{FF2B5EF4-FFF2-40B4-BE49-F238E27FC236}">
              <a16:creationId xmlns:a16="http://schemas.microsoft.com/office/drawing/2014/main" id="{00000000-0008-0000-1E00-00002A080000}"/>
            </a:ext>
          </a:extLst>
        </xdr:cNvPr>
        <xdr:cNvSpPr>
          <a:spLocks noChangeArrowheads="1"/>
        </xdr:cNvSpPr>
      </xdr:nvSpPr>
      <xdr:spPr bwMode="auto">
        <a:xfrm>
          <a:off x="6276975" y="3790950"/>
          <a:ext cx="22764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Koordinator CS:</a:t>
          </a:r>
        </a:p>
        <a:p>
          <a:pPr algn="ctr" rtl="1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381000</xdr:colOff>
      <xdr:row>11</xdr:row>
      <xdr:rowOff>38100</xdr:rowOff>
    </xdr:from>
    <xdr:to>
      <xdr:col>6</xdr:col>
      <xdr:colOff>381000</xdr:colOff>
      <xdr:row>14</xdr:row>
      <xdr:rowOff>9525</xdr:rowOff>
    </xdr:to>
    <xdr:cxnSp macro="">
      <xdr:nvCxnSpPr>
        <xdr:cNvPr id="205416" name="AutoShape 9">
          <a:extLst>
            <a:ext uri="{FF2B5EF4-FFF2-40B4-BE49-F238E27FC236}">
              <a16:creationId xmlns:a16="http://schemas.microsoft.com/office/drawing/2014/main" id="{00000000-0008-0000-1E00-000068220300}"/>
            </a:ext>
          </a:extLst>
        </xdr:cNvPr>
        <xdr:cNvCxnSpPr>
          <a:cxnSpLocks noChangeShapeType="1"/>
          <a:stCxn id="2084" idx="2"/>
          <a:endCxn id="2086" idx="0"/>
        </xdr:cNvCxnSpPr>
      </xdr:nvCxnSpPr>
      <xdr:spPr bwMode="auto">
        <a:xfrm>
          <a:off x="4371975" y="188595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15</xdr:row>
      <xdr:rowOff>19050</xdr:rowOff>
    </xdr:from>
    <xdr:to>
      <xdr:col>5</xdr:col>
      <xdr:colOff>0</xdr:colOff>
      <xdr:row>15</xdr:row>
      <xdr:rowOff>28575</xdr:rowOff>
    </xdr:to>
    <xdr:cxnSp macro="">
      <xdr:nvCxnSpPr>
        <xdr:cNvPr id="205417" name="AutoShape 10">
          <a:extLst>
            <a:ext uri="{FF2B5EF4-FFF2-40B4-BE49-F238E27FC236}">
              <a16:creationId xmlns:a16="http://schemas.microsoft.com/office/drawing/2014/main" id="{00000000-0008-0000-1E00-000069220300}"/>
            </a:ext>
          </a:extLst>
        </xdr:cNvPr>
        <xdr:cNvCxnSpPr>
          <a:cxnSpLocks noChangeShapeType="1"/>
          <a:stCxn id="2087" idx="3"/>
          <a:endCxn id="2086" idx="1"/>
        </xdr:cNvCxnSpPr>
      </xdr:nvCxnSpPr>
      <xdr:spPr bwMode="auto">
        <a:xfrm>
          <a:off x="2466975" y="2514600"/>
          <a:ext cx="7620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381000</xdr:colOff>
      <xdr:row>16</xdr:row>
      <xdr:rowOff>38100</xdr:rowOff>
    </xdr:from>
    <xdr:to>
      <xdr:col>8</xdr:col>
      <xdr:colOff>742950</xdr:colOff>
      <xdr:row>20</xdr:row>
      <xdr:rowOff>19050</xdr:rowOff>
    </xdr:to>
    <xdr:cxnSp macro="">
      <xdr:nvCxnSpPr>
        <xdr:cNvPr id="205418" name="AutoShape 11">
          <a:extLst>
            <a:ext uri="{FF2B5EF4-FFF2-40B4-BE49-F238E27FC236}">
              <a16:creationId xmlns:a16="http://schemas.microsoft.com/office/drawing/2014/main" id="{00000000-0008-0000-1E00-00006A220300}"/>
            </a:ext>
          </a:extLst>
        </xdr:cNvPr>
        <xdr:cNvCxnSpPr>
          <a:cxnSpLocks noChangeShapeType="1"/>
          <a:stCxn id="2089" idx="1"/>
          <a:endCxn id="2086" idx="2"/>
        </xdr:cNvCxnSpPr>
      </xdr:nvCxnSpPr>
      <xdr:spPr bwMode="auto">
        <a:xfrm rot="10800000">
          <a:off x="4371975" y="2695575"/>
          <a:ext cx="1885950" cy="62865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</xdr:colOff>
      <xdr:row>16</xdr:row>
      <xdr:rowOff>38100</xdr:rowOff>
    </xdr:from>
    <xdr:to>
      <xdr:col>6</xdr:col>
      <xdr:colOff>381000</xdr:colOff>
      <xdr:row>20</xdr:row>
      <xdr:rowOff>19050</xdr:rowOff>
    </xdr:to>
    <xdr:cxnSp macro="">
      <xdr:nvCxnSpPr>
        <xdr:cNvPr id="205419" name="AutoShape 12">
          <a:extLst>
            <a:ext uri="{FF2B5EF4-FFF2-40B4-BE49-F238E27FC236}">
              <a16:creationId xmlns:a16="http://schemas.microsoft.com/office/drawing/2014/main" id="{00000000-0008-0000-1E00-00006B220300}"/>
            </a:ext>
          </a:extLst>
        </xdr:cNvPr>
        <xdr:cNvCxnSpPr>
          <a:cxnSpLocks noChangeShapeType="1"/>
          <a:stCxn id="2088" idx="3"/>
          <a:endCxn id="2086" idx="2"/>
        </xdr:cNvCxnSpPr>
      </xdr:nvCxnSpPr>
      <xdr:spPr bwMode="auto">
        <a:xfrm flipV="1">
          <a:off x="2476500" y="2695575"/>
          <a:ext cx="1895475" cy="62865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381000</xdr:colOff>
      <xdr:row>16</xdr:row>
      <xdr:rowOff>38100</xdr:rowOff>
    </xdr:from>
    <xdr:to>
      <xdr:col>9</xdr:col>
      <xdr:colOff>0</xdr:colOff>
      <xdr:row>24</xdr:row>
      <xdr:rowOff>9525</xdr:rowOff>
    </xdr:to>
    <xdr:cxnSp macro="">
      <xdr:nvCxnSpPr>
        <xdr:cNvPr id="205420" name="AutoShape 13">
          <a:extLst>
            <a:ext uri="{FF2B5EF4-FFF2-40B4-BE49-F238E27FC236}">
              <a16:creationId xmlns:a16="http://schemas.microsoft.com/office/drawing/2014/main" id="{00000000-0008-0000-1E00-00006C220300}"/>
            </a:ext>
          </a:extLst>
        </xdr:cNvPr>
        <xdr:cNvCxnSpPr>
          <a:cxnSpLocks noChangeShapeType="1"/>
          <a:stCxn id="2090" idx="1"/>
          <a:endCxn id="2086" idx="2"/>
        </xdr:cNvCxnSpPr>
      </xdr:nvCxnSpPr>
      <xdr:spPr bwMode="auto">
        <a:xfrm rot="10800000">
          <a:off x="4371975" y="2695575"/>
          <a:ext cx="1905000" cy="12668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390525</xdr:colOff>
      <xdr:row>11</xdr:row>
      <xdr:rowOff>28575</xdr:rowOff>
    </xdr:from>
    <xdr:to>
      <xdr:col>6</xdr:col>
      <xdr:colOff>381000</xdr:colOff>
      <xdr:row>14</xdr:row>
      <xdr:rowOff>9525</xdr:rowOff>
    </xdr:to>
    <xdr:cxnSp macro="">
      <xdr:nvCxnSpPr>
        <xdr:cNvPr id="205421" name="AutoShape 14">
          <a:extLst>
            <a:ext uri="{FF2B5EF4-FFF2-40B4-BE49-F238E27FC236}">
              <a16:creationId xmlns:a16="http://schemas.microsoft.com/office/drawing/2014/main" id="{00000000-0008-0000-1E00-00006D220300}"/>
            </a:ext>
          </a:extLst>
        </xdr:cNvPr>
        <xdr:cNvCxnSpPr>
          <a:cxnSpLocks noChangeShapeType="1"/>
          <a:stCxn id="2083" idx="2"/>
          <a:endCxn id="2086" idx="0"/>
        </xdr:cNvCxnSpPr>
      </xdr:nvCxnSpPr>
      <xdr:spPr bwMode="auto">
        <a:xfrm rot="16200000" flipH="1">
          <a:off x="2619375" y="590550"/>
          <a:ext cx="466725" cy="3038475"/>
        </a:xfrm>
        <a:prstGeom prst="bentConnector3">
          <a:avLst>
            <a:gd name="adj1" fmla="val 48981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381000</xdr:colOff>
      <xdr:row>11</xdr:row>
      <xdr:rowOff>38100</xdr:rowOff>
    </xdr:from>
    <xdr:to>
      <xdr:col>10</xdr:col>
      <xdr:colOff>381000</xdr:colOff>
      <xdr:row>14</xdr:row>
      <xdr:rowOff>9525</xdr:rowOff>
    </xdr:to>
    <xdr:cxnSp macro="">
      <xdr:nvCxnSpPr>
        <xdr:cNvPr id="205422" name="AutoShape 15">
          <a:extLst>
            <a:ext uri="{FF2B5EF4-FFF2-40B4-BE49-F238E27FC236}">
              <a16:creationId xmlns:a16="http://schemas.microsoft.com/office/drawing/2014/main" id="{00000000-0008-0000-1E00-00006E220300}"/>
            </a:ext>
          </a:extLst>
        </xdr:cNvPr>
        <xdr:cNvCxnSpPr>
          <a:cxnSpLocks noChangeShapeType="1"/>
          <a:stCxn id="2085" idx="2"/>
          <a:endCxn id="2086" idx="0"/>
        </xdr:cNvCxnSpPr>
      </xdr:nvCxnSpPr>
      <xdr:spPr bwMode="auto">
        <a:xfrm rot="5400000">
          <a:off x="5667375" y="590550"/>
          <a:ext cx="457200" cy="30480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27</xdr:row>
      <xdr:rowOff>9525</xdr:rowOff>
    </xdr:from>
    <xdr:to>
      <xdr:col>11</xdr:col>
      <xdr:colOff>752475</xdr:colOff>
      <xdr:row>29</xdr:row>
      <xdr:rowOff>38100</xdr:rowOff>
    </xdr:to>
    <xdr:sp macro="" textlink="">
      <xdr:nvSpPr>
        <xdr:cNvPr id="2098" name="Rectangle 16">
          <a:extLst>
            <a:ext uri="{FF2B5EF4-FFF2-40B4-BE49-F238E27FC236}">
              <a16:creationId xmlns:a16="http://schemas.microsoft.com/office/drawing/2014/main" id="{00000000-0008-0000-1E00-000032080000}"/>
            </a:ext>
          </a:extLst>
        </xdr:cNvPr>
        <xdr:cNvSpPr>
          <a:spLocks noChangeArrowheads="1"/>
        </xdr:cNvSpPr>
      </xdr:nvSpPr>
      <xdr:spPr bwMode="auto">
        <a:xfrm>
          <a:off x="6276975" y="4448175"/>
          <a:ext cx="2276475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Koordinator SD:</a:t>
          </a:r>
        </a:p>
        <a:p>
          <a:pPr algn="ctr" rtl="1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381000</xdr:colOff>
      <xdr:row>16</xdr:row>
      <xdr:rowOff>38100</xdr:rowOff>
    </xdr:from>
    <xdr:to>
      <xdr:col>9</xdr:col>
      <xdr:colOff>0</xdr:colOff>
      <xdr:row>28</xdr:row>
      <xdr:rowOff>28575</xdr:rowOff>
    </xdr:to>
    <xdr:cxnSp macro="">
      <xdr:nvCxnSpPr>
        <xdr:cNvPr id="205424" name="AutoShape 17">
          <a:extLst>
            <a:ext uri="{FF2B5EF4-FFF2-40B4-BE49-F238E27FC236}">
              <a16:creationId xmlns:a16="http://schemas.microsoft.com/office/drawing/2014/main" id="{00000000-0008-0000-1E00-000070220300}"/>
            </a:ext>
          </a:extLst>
        </xdr:cNvPr>
        <xdr:cNvCxnSpPr>
          <a:cxnSpLocks noChangeShapeType="1"/>
          <a:stCxn id="2086" idx="2"/>
          <a:endCxn id="2098" idx="1"/>
        </xdr:cNvCxnSpPr>
      </xdr:nvCxnSpPr>
      <xdr:spPr bwMode="auto">
        <a:xfrm rot="16200000" flipH="1">
          <a:off x="4357687" y="2709863"/>
          <a:ext cx="1933575" cy="19050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0</xdr:colOff>
      <xdr:row>23</xdr:row>
      <xdr:rowOff>0</xdr:rowOff>
    </xdr:from>
    <xdr:to>
      <xdr:col>3</xdr:col>
      <xdr:colOff>752475</xdr:colOff>
      <xdr:row>25</xdr:row>
      <xdr:rowOff>38100</xdr:rowOff>
    </xdr:to>
    <xdr:sp macro="" textlink="">
      <xdr:nvSpPr>
        <xdr:cNvPr id="2100" name="Rectangle 6">
          <a:extLst>
            <a:ext uri="{FF2B5EF4-FFF2-40B4-BE49-F238E27FC236}">
              <a16:creationId xmlns:a16="http://schemas.microsoft.com/office/drawing/2014/main" id="{00000000-0008-0000-1E00-000034080000}"/>
            </a:ext>
          </a:extLst>
        </xdr:cNvPr>
        <xdr:cNvSpPr>
          <a:spLocks noChangeArrowheads="1"/>
        </xdr:cNvSpPr>
      </xdr:nvSpPr>
      <xdr:spPr bwMode="auto">
        <a:xfrm>
          <a:off x="180975" y="3790950"/>
          <a:ext cx="227647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Projektkaufmann:</a:t>
          </a:r>
        </a:p>
        <a:p>
          <a:pPr algn="ctr" rtl="1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752475</xdr:colOff>
      <xdr:row>16</xdr:row>
      <xdr:rowOff>38100</xdr:rowOff>
    </xdr:from>
    <xdr:to>
      <xdr:col>6</xdr:col>
      <xdr:colOff>381000</xdr:colOff>
      <xdr:row>24</xdr:row>
      <xdr:rowOff>19050</xdr:rowOff>
    </xdr:to>
    <xdr:cxnSp macro="">
      <xdr:nvCxnSpPr>
        <xdr:cNvPr id="205426" name="AutoShape 53">
          <a:extLst>
            <a:ext uri="{FF2B5EF4-FFF2-40B4-BE49-F238E27FC236}">
              <a16:creationId xmlns:a16="http://schemas.microsoft.com/office/drawing/2014/main" id="{00000000-0008-0000-1E00-000072220300}"/>
            </a:ext>
          </a:extLst>
        </xdr:cNvPr>
        <xdr:cNvCxnSpPr>
          <a:cxnSpLocks noChangeShapeType="1"/>
          <a:stCxn id="2086" idx="2"/>
          <a:endCxn id="2100" idx="3"/>
        </xdr:cNvCxnSpPr>
      </xdr:nvCxnSpPr>
      <xdr:spPr bwMode="auto">
        <a:xfrm rot="5400000">
          <a:off x="2776538" y="2376487"/>
          <a:ext cx="1276350" cy="19145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0</xdr:colOff>
      <xdr:row>27</xdr:row>
      <xdr:rowOff>0</xdr:rowOff>
    </xdr:from>
    <xdr:to>
      <xdr:col>3</xdr:col>
      <xdr:colOff>752475</xdr:colOff>
      <xdr:row>29</xdr:row>
      <xdr:rowOff>38100</xdr:rowOff>
    </xdr:to>
    <xdr:sp macro="" textlink="">
      <xdr:nvSpPr>
        <xdr:cNvPr id="2102" name="Rectangle 6">
          <a:extLst>
            <a:ext uri="{FF2B5EF4-FFF2-40B4-BE49-F238E27FC236}">
              <a16:creationId xmlns:a16="http://schemas.microsoft.com/office/drawing/2014/main" id="{00000000-0008-0000-1E00-000036080000}"/>
            </a:ext>
          </a:extLst>
        </xdr:cNvPr>
        <xdr:cNvSpPr>
          <a:spLocks noChangeArrowheads="1"/>
        </xdr:cNvSpPr>
      </xdr:nvSpPr>
      <xdr:spPr bwMode="auto">
        <a:xfrm>
          <a:off x="180975" y="4438650"/>
          <a:ext cx="227647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Servicemanagement:</a:t>
          </a:r>
        </a:p>
        <a:p>
          <a:pPr algn="ctr" rtl="1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752475</xdr:colOff>
      <xdr:row>16</xdr:row>
      <xdr:rowOff>38100</xdr:rowOff>
    </xdr:from>
    <xdr:to>
      <xdr:col>6</xdr:col>
      <xdr:colOff>381000</xdr:colOff>
      <xdr:row>28</xdr:row>
      <xdr:rowOff>19050</xdr:rowOff>
    </xdr:to>
    <xdr:cxnSp macro="">
      <xdr:nvCxnSpPr>
        <xdr:cNvPr id="205428" name="AutoShape 55">
          <a:extLst>
            <a:ext uri="{FF2B5EF4-FFF2-40B4-BE49-F238E27FC236}">
              <a16:creationId xmlns:a16="http://schemas.microsoft.com/office/drawing/2014/main" id="{00000000-0008-0000-1E00-000074220300}"/>
            </a:ext>
          </a:extLst>
        </xdr:cNvPr>
        <xdr:cNvCxnSpPr>
          <a:cxnSpLocks noChangeShapeType="1"/>
          <a:stCxn id="2086" idx="2"/>
          <a:endCxn id="2102" idx="3"/>
        </xdr:cNvCxnSpPr>
      </xdr:nvCxnSpPr>
      <xdr:spPr bwMode="auto">
        <a:xfrm rot="5400000">
          <a:off x="2452688" y="2700337"/>
          <a:ext cx="1924050" cy="19145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9525</xdr:colOff>
      <xdr:row>31</xdr:row>
      <xdr:rowOff>0</xdr:rowOff>
    </xdr:from>
    <xdr:to>
      <xdr:col>12</xdr:col>
      <xdr:colOff>0</xdr:colOff>
      <xdr:row>33</xdr:row>
      <xdr:rowOff>28575</xdr:rowOff>
    </xdr:to>
    <xdr:sp macro="" textlink="">
      <xdr:nvSpPr>
        <xdr:cNvPr id="2104" name="Rectangle 16">
          <a:extLst>
            <a:ext uri="{FF2B5EF4-FFF2-40B4-BE49-F238E27FC236}">
              <a16:creationId xmlns:a16="http://schemas.microsoft.com/office/drawing/2014/main" id="{00000000-0008-0000-1E00-000038080000}"/>
            </a:ext>
          </a:extLst>
        </xdr:cNvPr>
        <xdr:cNvSpPr>
          <a:spLocks noChangeArrowheads="1"/>
        </xdr:cNvSpPr>
      </xdr:nvSpPr>
      <xdr:spPr bwMode="auto">
        <a:xfrm>
          <a:off x="6286500" y="5086350"/>
          <a:ext cx="2276475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Koordinator xx:</a:t>
          </a:r>
        </a:p>
        <a:p>
          <a:pPr algn="ctr" rtl="1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381000</xdr:colOff>
      <xdr:row>16</xdr:row>
      <xdr:rowOff>38100</xdr:rowOff>
    </xdr:from>
    <xdr:to>
      <xdr:col>9</xdr:col>
      <xdr:colOff>9525</xdr:colOff>
      <xdr:row>32</xdr:row>
      <xdr:rowOff>19050</xdr:rowOff>
    </xdr:to>
    <xdr:cxnSp macro="">
      <xdr:nvCxnSpPr>
        <xdr:cNvPr id="205430" name="AutoShape 57">
          <a:extLst>
            <a:ext uri="{FF2B5EF4-FFF2-40B4-BE49-F238E27FC236}">
              <a16:creationId xmlns:a16="http://schemas.microsoft.com/office/drawing/2014/main" id="{00000000-0008-0000-1E00-000076220300}"/>
            </a:ext>
          </a:extLst>
        </xdr:cNvPr>
        <xdr:cNvCxnSpPr>
          <a:cxnSpLocks noChangeShapeType="1"/>
          <a:stCxn id="2086" idx="2"/>
          <a:endCxn id="2104" idx="1"/>
        </xdr:cNvCxnSpPr>
      </xdr:nvCxnSpPr>
      <xdr:spPr bwMode="auto">
        <a:xfrm rot="16200000" flipH="1">
          <a:off x="4043363" y="3024187"/>
          <a:ext cx="2571750" cy="19145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laus Schopka" id="{E2A20BB3-52DE-469E-8284-5ADA30626BE2}" userId="S::schopka@pmschopka.onmicrosoft.com::a134ac78-f3c7-4d4b-9a19-931f4801886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4-09-12T18:39:03.11" personId="{E2A20BB3-52DE-469E-8284-5ADA30626BE2}" id="{AAD0C918-D0F3-4B24-9AAD-77DF890014A6}">
    <text xml:space="preserve">Erste Beschreibung eines möglichen Vorhabens. Dient vor allem der weiteren Abstimmung und Vorbereitung eines Business Cases.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2"/>
  <sheetViews>
    <sheetView zoomScale="130" zoomScaleNormal="130" workbookViewId="0">
      <pane ySplit="8" topLeftCell="A12" activePane="bottomLeft" state="frozen"/>
      <selection activeCell="E37" sqref="E37"/>
      <selection pane="bottomLeft" activeCell="B25" sqref="B25"/>
    </sheetView>
  </sheetViews>
  <sheetFormatPr baseColWidth="10" defaultColWidth="11.453125" defaultRowHeight="12.5" x14ac:dyDescent="0.25"/>
  <cols>
    <col min="1" max="1" width="2.7265625" customWidth="1"/>
    <col min="2" max="2" width="15.453125" customWidth="1"/>
    <col min="4" max="4" width="59" customWidth="1"/>
    <col min="6" max="6" width="28.7265625" customWidth="1"/>
    <col min="7" max="7" width="18.81640625" customWidth="1"/>
  </cols>
  <sheetData>
    <row r="2" spans="2:7" x14ac:dyDescent="0.25">
      <c r="B2" s="4" t="s">
        <v>48</v>
      </c>
      <c r="C2" s="227" t="str">
        <f>Firma</f>
        <v>IT-Systemhaus</v>
      </c>
      <c r="D2" s="227"/>
    </row>
    <row r="3" spans="2:7" ht="13" x14ac:dyDescent="0.3">
      <c r="B3" s="2" t="s">
        <v>549</v>
      </c>
      <c r="C3" s="2" t="str">
        <f>Projekt</f>
        <v>Neues Kaufmännisches System</v>
      </c>
    </row>
    <row r="4" spans="2:7" x14ac:dyDescent="0.25">
      <c r="B4" t="s">
        <v>550</v>
      </c>
      <c r="C4" s="227" t="str">
        <f>Projektnummer</f>
        <v>SH00125</v>
      </c>
      <c r="D4" s="227"/>
    </row>
    <row r="5" spans="2:7" x14ac:dyDescent="0.25">
      <c r="B5" t="s">
        <v>551</v>
      </c>
      <c r="C5" s="227" t="str">
        <f>Projektleiter</f>
        <v>Huber, A.</v>
      </c>
      <c r="D5" s="227"/>
    </row>
    <row r="6" spans="2:7" x14ac:dyDescent="0.25">
      <c r="B6" t="s">
        <v>26</v>
      </c>
      <c r="C6" s="228">
        <f>Parameter!C6</f>
        <v>45627</v>
      </c>
      <c r="D6" s="228"/>
    </row>
    <row r="8" spans="2:7" ht="18" x14ac:dyDescent="0.4">
      <c r="B8" s="9" t="s">
        <v>513</v>
      </c>
      <c r="C8" s="10"/>
      <c r="D8" s="24" t="s">
        <v>514</v>
      </c>
      <c r="E8" s="10"/>
      <c r="F8" s="10"/>
      <c r="G8" s="11"/>
    </row>
    <row r="12" spans="2:7" x14ac:dyDescent="0.25">
      <c r="B12" s="13" t="s">
        <v>23</v>
      </c>
      <c r="C12" s="13"/>
      <c r="D12" s="13" t="s">
        <v>25</v>
      </c>
      <c r="E12" s="13" t="s">
        <v>26</v>
      </c>
      <c r="F12" s="81" t="s">
        <v>19</v>
      </c>
      <c r="G12" s="13"/>
    </row>
    <row r="14" spans="2:7" x14ac:dyDescent="0.25">
      <c r="D14" s="77" t="s">
        <v>504</v>
      </c>
    </row>
    <row r="15" spans="2:7" x14ac:dyDescent="0.25">
      <c r="D15" s="8" t="s">
        <v>331</v>
      </c>
    </row>
    <row r="16" spans="2:7" x14ac:dyDescent="0.25">
      <c r="D16" s="8" t="s">
        <v>326</v>
      </c>
      <c r="E16" s="3"/>
    </row>
    <row r="17" spans="4:6" x14ac:dyDescent="0.25">
      <c r="D17" s="77" t="s">
        <v>531</v>
      </c>
      <c r="E17" s="3"/>
    </row>
    <row r="18" spans="4:6" ht="13" x14ac:dyDescent="0.3">
      <c r="D18" s="196" t="s">
        <v>530</v>
      </c>
      <c r="E18" s="3"/>
      <c r="F18" t="s">
        <v>527</v>
      </c>
    </row>
    <row r="19" spans="4:6" x14ac:dyDescent="0.25">
      <c r="D19" s="77" t="s">
        <v>505</v>
      </c>
      <c r="E19" s="3"/>
    </row>
    <row r="20" spans="4:6" ht="13" x14ac:dyDescent="0.3">
      <c r="D20" s="175" t="s">
        <v>540</v>
      </c>
      <c r="E20" s="3"/>
    </row>
    <row r="21" spans="4:6" x14ac:dyDescent="0.25">
      <c r="D21" s="77" t="s">
        <v>506</v>
      </c>
      <c r="E21" s="3"/>
    </row>
    <row r="22" spans="4:6" ht="13" x14ac:dyDescent="0.3">
      <c r="D22" s="175" t="s">
        <v>538</v>
      </c>
      <c r="E22" s="3"/>
    </row>
    <row r="23" spans="4:6" ht="13" x14ac:dyDescent="0.3">
      <c r="D23" s="175" t="s">
        <v>539</v>
      </c>
      <c r="E23" s="3"/>
    </row>
    <row r="24" spans="4:6" x14ac:dyDescent="0.25">
      <c r="D24" s="77" t="s">
        <v>511</v>
      </c>
      <c r="E24" s="3"/>
    </row>
    <row r="25" spans="4:6" x14ac:dyDescent="0.25">
      <c r="D25" s="77" t="s">
        <v>507</v>
      </c>
      <c r="E25" s="3"/>
    </row>
    <row r="26" spans="4:6" x14ac:dyDescent="0.25">
      <c r="D26" s="77" t="s">
        <v>508</v>
      </c>
      <c r="E26" s="3"/>
    </row>
    <row r="27" spans="4:6" x14ac:dyDescent="0.25">
      <c r="D27" s="77"/>
      <c r="E27" s="3"/>
    </row>
    <row r="28" spans="4:6" x14ac:dyDescent="0.25">
      <c r="D28" s="77"/>
      <c r="E28" s="3"/>
    </row>
    <row r="29" spans="4:6" ht="13" x14ac:dyDescent="0.3">
      <c r="D29" s="175" t="s">
        <v>510</v>
      </c>
      <c r="E29" s="3"/>
    </row>
    <row r="30" spans="4:6" x14ac:dyDescent="0.25">
      <c r="D30" s="77"/>
      <c r="E30" s="3"/>
    </row>
    <row r="31" spans="4:6" x14ac:dyDescent="0.25">
      <c r="D31" s="77"/>
      <c r="E31" s="3"/>
    </row>
    <row r="32" spans="4:6" ht="13" x14ac:dyDescent="0.3">
      <c r="D32" s="175" t="s">
        <v>509</v>
      </c>
      <c r="E32" s="3"/>
    </row>
    <row r="33" spans="2:7" x14ac:dyDescent="0.25">
      <c r="D33" s="77"/>
      <c r="E33" s="3"/>
    </row>
    <row r="34" spans="2:7" x14ac:dyDescent="0.25">
      <c r="D34" s="77"/>
    </row>
    <row r="35" spans="2:7" x14ac:dyDescent="0.25">
      <c r="D35" s="8" t="s">
        <v>27</v>
      </c>
      <c r="E35" s="3"/>
    </row>
    <row r="42" spans="2:7" x14ac:dyDescent="0.25">
      <c r="B42" s="13"/>
      <c r="C42" s="13"/>
      <c r="D42" s="13"/>
      <c r="E42" s="13"/>
      <c r="F42" s="13"/>
      <c r="G42" s="13"/>
    </row>
  </sheetData>
  <mergeCells count="4">
    <mergeCell ref="C2:D2"/>
    <mergeCell ref="C4:D4"/>
    <mergeCell ref="C5:D5"/>
    <mergeCell ref="C6:D6"/>
  </mergeCells>
  <phoneticPr fontId="2" type="noConversion"/>
  <hyperlinks>
    <hyperlink ref="D35" location="Parameter!A1" display="Parameter" xr:uid="{00000000-0004-0000-0000-000008000000}"/>
    <hyperlink ref="D15" location="Ausgangssituation!A1" display="Ausgangssituation" xr:uid="{919DEF19-5880-4D61-B82A-C3B13312D2BD}"/>
    <hyperlink ref="D16" location="Rahmenbedingungen!A1" display="Rahmenbedingungen" xr:uid="{7788B2DE-BD76-443E-B2D5-978EBE8C617D}"/>
  </hyperlinks>
  <pageMargins left="0.78740157499999996" right="0.78740157499999996" top="0.984251969" bottom="0.984251969" header="0.4921259845" footer="0.492125984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82"/>
  <sheetViews>
    <sheetView workbookViewId="0">
      <selection activeCell="E37" sqref="E37"/>
    </sheetView>
  </sheetViews>
  <sheetFormatPr baseColWidth="10" defaultColWidth="11.453125" defaultRowHeight="12.5" outlineLevelRow="1" x14ac:dyDescent="0.25"/>
  <cols>
    <col min="1" max="1" width="2.7265625" customWidth="1"/>
    <col min="3" max="3" width="25.1796875" customWidth="1"/>
    <col min="4" max="4" width="51.1796875" customWidth="1"/>
    <col min="5" max="5" width="7.81640625" bestFit="1" customWidth="1"/>
  </cols>
  <sheetData>
    <row r="2" spans="2:8" x14ac:dyDescent="0.25">
      <c r="B2" s="4" t="s">
        <v>48</v>
      </c>
      <c r="C2" t="str">
        <f>Firma</f>
        <v>IT-Systemhaus</v>
      </c>
    </row>
    <row r="3" spans="2:8" ht="13" x14ac:dyDescent="0.3">
      <c r="B3" s="2" t="s">
        <v>2</v>
      </c>
      <c r="C3" s="2" t="str">
        <f>Projekt</f>
        <v>Neues Kaufmännisches System</v>
      </c>
    </row>
    <row r="4" spans="2:8" x14ac:dyDescent="0.25">
      <c r="B4" t="s">
        <v>1</v>
      </c>
      <c r="C4" t="str">
        <f>Projektnummer</f>
        <v>SH00125</v>
      </c>
    </row>
    <row r="5" spans="2:8" x14ac:dyDescent="0.25">
      <c r="B5" t="s">
        <v>50</v>
      </c>
      <c r="C5" t="str">
        <f>Projektleiter</f>
        <v>Huber, A.</v>
      </c>
    </row>
    <row r="6" spans="2:8" x14ac:dyDescent="0.25">
      <c r="B6" t="s">
        <v>4</v>
      </c>
      <c r="C6" s="20">
        <f>Parameter!C6</f>
        <v>45627</v>
      </c>
    </row>
    <row r="8" spans="2:8" ht="18" x14ac:dyDescent="0.4">
      <c r="B8" s="9" t="s">
        <v>232</v>
      </c>
      <c r="C8" s="10"/>
      <c r="D8" s="24" t="str">
        <f>Projekt</f>
        <v>Neues Kaufmännisches System</v>
      </c>
      <c r="E8" s="24"/>
      <c r="F8" s="10"/>
      <c r="G8" s="10"/>
      <c r="H8" s="11"/>
    </row>
    <row r="12" spans="2:8" x14ac:dyDescent="0.25">
      <c r="B12" s="81" t="s">
        <v>28</v>
      </c>
      <c r="C12" s="81" t="s">
        <v>235</v>
      </c>
      <c r="D12" s="81" t="s">
        <v>5</v>
      </c>
      <c r="E12" s="81" t="s">
        <v>236</v>
      </c>
      <c r="F12" s="81" t="s">
        <v>233</v>
      </c>
      <c r="G12" s="81" t="s">
        <v>234</v>
      </c>
      <c r="H12" s="13"/>
    </row>
    <row r="13" spans="2:8" x14ac:dyDescent="0.25">
      <c r="D13" s="14"/>
    </row>
    <row r="14" spans="2:8" ht="13" x14ac:dyDescent="0.3">
      <c r="C14" s="2" t="s">
        <v>24</v>
      </c>
      <c r="D14" s="77" t="s">
        <v>20</v>
      </c>
      <c r="E14" s="8"/>
      <c r="F14" s="3"/>
    </row>
    <row r="15" spans="2:8" ht="13" hidden="1" outlineLevel="1" x14ac:dyDescent="0.3">
      <c r="C15" s="2"/>
      <c r="D15" t="s">
        <v>239</v>
      </c>
      <c r="E15" s="8"/>
      <c r="F15" s="3"/>
    </row>
    <row r="16" spans="2:8" ht="13" hidden="1" outlineLevel="1" x14ac:dyDescent="0.3">
      <c r="C16" s="2"/>
      <c r="D16" s="77" t="s">
        <v>5</v>
      </c>
      <c r="E16" s="8"/>
      <c r="F16" s="3"/>
    </row>
    <row r="17" spans="3:6" ht="13" hidden="1" outlineLevel="1" x14ac:dyDescent="0.3">
      <c r="C17" s="2"/>
      <c r="D17" s="77" t="s">
        <v>212</v>
      </c>
      <c r="E17" s="8"/>
      <c r="F17" s="3"/>
    </row>
    <row r="18" spans="3:6" ht="13" hidden="1" outlineLevel="1" x14ac:dyDescent="0.3">
      <c r="C18" s="2"/>
      <c r="D18" s="77" t="s">
        <v>240</v>
      </c>
      <c r="E18" s="8"/>
      <c r="F18" s="3"/>
    </row>
    <row r="19" spans="3:6" ht="13" hidden="1" outlineLevel="1" x14ac:dyDescent="0.3">
      <c r="C19" s="2"/>
      <c r="D19" s="77" t="s">
        <v>241</v>
      </c>
      <c r="E19" s="8"/>
      <c r="F19" s="3"/>
    </row>
    <row r="20" spans="3:6" ht="13" hidden="1" outlineLevel="1" x14ac:dyDescent="0.3">
      <c r="C20" s="2"/>
      <c r="D20" s="77" t="s">
        <v>242</v>
      </c>
      <c r="E20" s="8"/>
      <c r="F20" s="3"/>
    </row>
    <row r="21" spans="3:6" ht="13" hidden="1" outlineLevel="1" x14ac:dyDescent="0.3">
      <c r="C21" s="2"/>
      <c r="D21" s="77" t="s">
        <v>243</v>
      </c>
      <c r="E21" s="8"/>
      <c r="F21" s="3"/>
    </row>
    <row r="22" spans="3:6" ht="13" hidden="1" outlineLevel="1" x14ac:dyDescent="0.3">
      <c r="C22" s="2"/>
      <c r="D22" s="77" t="s">
        <v>14</v>
      </c>
      <c r="E22" s="8"/>
      <c r="F22" s="3"/>
    </row>
    <row r="23" spans="3:6" ht="13" hidden="1" outlineLevel="1" x14ac:dyDescent="0.3">
      <c r="C23" s="2"/>
      <c r="D23" s="77" t="s">
        <v>173</v>
      </c>
      <c r="E23" s="8"/>
      <c r="F23" s="3"/>
    </row>
    <row r="24" spans="3:6" ht="13" hidden="1" outlineLevel="1" x14ac:dyDescent="0.3">
      <c r="C24" s="2"/>
      <c r="D24" s="77"/>
      <c r="E24" s="8"/>
      <c r="F24" s="3"/>
    </row>
    <row r="25" spans="3:6" ht="13" collapsed="1" x14ac:dyDescent="0.3">
      <c r="C25" s="2"/>
      <c r="D25" s="77"/>
      <c r="E25" s="8"/>
      <c r="F25" s="3"/>
    </row>
    <row r="26" spans="3:6" ht="13" x14ac:dyDescent="0.3">
      <c r="C26" s="2" t="s">
        <v>85</v>
      </c>
      <c r="D26" s="77" t="s">
        <v>20</v>
      </c>
      <c r="E26" s="8"/>
      <c r="F26" s="3"/>
    </row>
    <row r="27" spans="3:6" ht="13" hidden="1" outlineLevel="1" x14ac:dyDescent="0.3">
      <c r="C27" s="2"/>
      <c r="D27" s="77" t="s">
        <v>239</v>
      </c>
      <c r="E27" s="8"/>
      <c r="F27" s="3"/>
    </row>
    <row r="28" spans="3:6" ht="13" hidden="1" outlineLevel="1" x14ac:dyDescent="0.3">
      <c r="C28" s="2"/>
      <c r="D28" s="77" t="s">
        <v>5</v>
      </c>
      <c r="E28" s="8"/>
      <c r="F28" s="3"/>
    </row>
    <row r="29" spans="3:6" ht="13" hidden="1" outlineLevel="1" x14ac:dyDescent="0.3">
      <c r="C29" s="2"/>
      <c r="D29" s="77" t="s">
        <v>212</v>
      </c>
      <c r="E29" s="8"/>
      <c r="F29" s="3"/>
    </row>
    <row r="30" spans="3:6" ht="13" hidden="1" outlineLevel="1" x14ac:dyDescent="0.3">
      <c r="C30" s="2"/>
      <c r="D30" s="77" t="s">
        <v>244</v>
      </c>
      <c r="E30" s="8"/>
      <c r="F30" s="3"/>
    </row>
    <row r="31" spans="3:6" ht="13" hidden="1" outlineLevel="1" x14ac:dyDescent="0.3">
      <c r="C31" s="2"/>
      <c r="D31" s="77" t="s">
        <v>245</v>
      </c>
      <c r="E31" s="8"/>
      <c r="F31" s="3"/>
    </row>
    <row r="32" spans="3:6" ht="13" hidden="1" outlineLevel="1" x14ac:dyDescent="0.3">
      <c r="C32" s="2"/>
      <c r="D32" s="77" t="s">
        <v>246</v>
      </c>
      <c r="E32" s="8"/>
      <c r="F32" s="3"/>
    </row>
    <row r="33" spans="3:6" ht="13" hidden="1" outlineLevel="1" x14ac:dyDescent="0.3">
      <c r="C33" s="2"/>
      <c r="D33" s="77" t="s">
        <v>247</v>
      </c>
      <c r="E33" s="8"/>
      <c r="F33" s="3"/>
    </row>
    <row r="34" spans="3:6" ht="13" hidden="1" outlineLevel="1" x14ac:dyDescent="0.3">
      <c r="C34" s="2"/>
      <c r="D34" s="77" t="s">
        <v>248</v>
      </c>
      <c r="E34" s="8"/>
      <c r="F34" s="3"/>
    </row>
    <row r="35" spans="3:6" ht="13" hidden="1" outlineLevel="1" x14ac:dyDescent="0.3">
      <c r="C35" s="2"/>
      <c r="D35" s="77" t="s">
        <v>249</v>
      </c>
      <c r="E35" s="8"/>
      <c r="F35" s="3"/>
    </row>
    <row r="36" spans="3:6" ht="13" hidden="1" outlineLevel="1" x14ac:dyDescent="0.3">
      <c r="C36" s="2"/>
      <c r="D36" s="77" t="s">
        <v>250</v>
      </c>
      <c r="E36" s="8"/>
      <c r="F36" s="3"/>
    </row>
    <row r="37" spans="3:6" ht="13" hidden="1" outlineLevel="1" x14ac:dyDescent="0.3">
      <c r="C37" s="2"/>
      <c r="D37" s="77" t="s">
        <v>251</v>
      </c>
      <c r="E37" s="8"/>
      <c r="F37" s="3"/>
    </row>
    <row r="38" spans="3:6" ht="13" hidden="1" outlineLevel="1" x14ac:dyDescent="0.3">
      <c r="C38" s="2"/>
      <c r="D38" s="77" t="s">
        <v>252</v>
      </c>
      <c r="E38" s="8"/>
      <c r="F38" s="3"/>
    </row>
    <row r="39" spans="3:6" ht="13" hidden="1" outlineLevel="1" x14ac:dyDescent="0.3">
      <c r="C39" s="2"/>
      <c r="D39" s="77"/>
      <c r="E39" s="8"/>
      <c r="F39" s="3"/>
    </row>
    <row r="40" spans="3:6" ht="13" collapsed="1" x14ac:dyDescent="0.3">
      <c r="C40" s="2"/>
      <c r="D40" s="77" t="s">
        <v>6</v>
      </c>
      <c r="E40" s="8"/>
      <c r="F40" s="3"/>
    </row>
    <row r="41" spans="3:6" ht="13" x14ac:dyDescent="0.3">
      <c r="C41" s="2" t="s">
        <v>214</v>
      </c>
      <c r="D41" s="77" t="s">
        <v>20</v>
      </c>
      <c r="E41" s="8"/>
      <c r="F41" s="3"/>
    </row>
    <row r="42" spans="3:6" ht="13" x14ac:dyDescent="0.3">
      <c r="C42" s="2"/>
      <c r="D42" s="77" t="s">
        <v>6</v>
      </c>
      <c r="E42" s="8"/>
      <c r="F42" s="3"/>
    </row>
    <row r="43" spans="3:6" ht="13" x14ac:dyDescent="0.3">
      <c r="C43" s="2" t="s">
        <v>22</v>
      </c>
      <c r="D43" s="77" t="s">
        <v>20</v>
      </c>
      <c r="E43" s="8"/>
      <c r="F43" s="3"/>
    </row>
    <row r="44" spans="3:6" ht="13" hidden="1" outlineLevel="1" x14ac:dyDescent="0.3">
      <c r="C44" s="2"/>
      <c r="D44" s="77" t="s">
        <v>253</v>
      </c>
      <c r="E44" s="8"/>
      <c r="F44" s="3"/>
    </row>
    <row r="45" spans="3:6" ht="13" hidden="1" outlineLevel="1" x14ac:dyDescent="0.3">
      <c r="C45" s="2"/>
      <c r="D45" s="77" t="s">
        <v>253</v>
      </c>
      <c r="E45" s="8"/>
      <c r="F45" s="3"/>
    </row>
    <row r="46" spans="3:6" ht="13" hidden="1" outlineLevel="1" x14ac:dyDescent="0.3">
      <c r="C46" s="2"/>
      <c r="D46" s="77" t="s">
        <v>253</v>
      </c>
      <c r="E46" s="8"/>
      <c r="F46" s="3"/>
    </row>
    <row r="47" spans="3:6" ht="13" hidden="1" outlineLevel="1" x14ac:dyDescent="0.3">
      <c r="C47" s="2"/>
      <c r="D47" s="77" t="s">
        <v>253</v>
      </c>
      <c r="E47" s="8"/>
      <c r="F47" s="3"/>
    </row>
    <row r="48" spans="3:6" ht="13" collapsed="1" x14ac:dyDescent="0.3">
      <c r="C48" s="2"/>
      <c r="D48" s="77" t="s">
        <v>6</v>
      </c>
      <c r="E48" s="8"/>
      <c r="F48" s="3"/>
    </row>
    <row r="49" spans="3:6" ht="13" x14ac:dyDescent="0.3">
      <c r="C49" s="2" t="s">
        <v>255</v>
      </c>
      <c r="D49" s="77" t="s">
        <v>20</v>
      </c>
      <c r="E49" s="8"/>
      <c r="F49" s="3"/>
    </row>
    <row r="50" spans="3:6" ht="13" hidden="1" outlineLevel="1" x14ac:dyDescent="0.3">
      <c r="C50" s="2"/>
      <c r="D50" s="77" t="s">
        <v>253</v>
      </c>
      <c r="E50" s="8"/>
      <c r="F50" s="3"/>
    </row>
    <row r="51" spans="3:6" ht="13" hidden="1" outlineLevel="1" x14ac:dyDescent="0.3">
      <c r="C51" s="2"/>
      <c r="D51" s="77" t="s">
        <v>253</v>
      </c>
      <c r="E51" s="8"/>
      <c r="F51" s="3"/>
    </row>
    <row r="52" spans="3:6" ht="13" hidden="1" outlineLevel="1" x14ac:dyDescent="0.3">
      <c r="C52" s="2"/>
      <c r="D52" s="77" t="s">
        <v>253</v>
      </c>
      <c r="E52" s="8"/>
      <c r="F52" s="3"/>
    </row>
    <row r="53" spans="3:6" ht="13" hidden="1" outlineLevel="1" x14ac:dyDescent="0.3">
      <c r="C53" s="2"/>
      <c r="D53" s="77" t="s">
        <v>253</v>
      </c>
      <c r="E53" s="8"/>
      <c r="F53" s="3"/>
    </row>
    <row r="54" spans="3:6" ht="13" hidden="1" outlineLevel="1" x14ac:dyDescent="0.3">
      <c r="C54" s="2"/>
      <c r="D54" s="77"/>
      <c r="E54" s="8"/>
      <c r="F54" s="3"/>
    </row>
    <row r="55" spans="3:6" ht="13" collapsed="1" x14ac:dyDescent="0.3">
      <c r="C55" s="2"/>
      <c r="D55" s="77" t="s">
        <v>6</v>
      </c>
      <c r="E55" s="8"/>
      <c r="F55" s="3"/>
    </row>
    <row r="56" spans="3:6" ht="13" x14ac:dyDescent="0.3">
      <c r="C56" s="2" t="s">
        <v>237</v>
      </c>
      <c r="D56" s="77" t="s">
        <v>20</v>
      </c>
      <c r="E56" s="8"/>
      <c r="F56" s="3"/>
    </row>
    <row r="57" spans="3:6" ht="13" x14ac:dyDescent="0.3">
      <c r="C57" s="2"/>
      <c r="D57" s="77" t="s">
        <v>6</v>
      </c>
      <c r="E57" s="8"/>
      <c r="F57" s="3"/>
    </row>
    <row r="58" spans="3:6" ht="13" x14ac:dyDescent="0.3">
      <c r="C58" s="2"/>
      <c r="D58" s="77" t="s">
        <v>6</v>
      </c>
      <c r="E58" s="8"/>
      <c r="F58" s="3"/>
    </row>
    <row r="59" spans="3:6" ht="13" x14ac:dyDescent="0.3">
      <c r="C59" s="2" t="s">
        <v>93</v>
      </c>
      <c r="D59" s="77" t="s">
        <v>20</v>
      </c>
      <c r="E59" s="8"/>
      <c r="F59" s="3"/>
    </row>
    <row r="60" spans="3:6" ht="13" x14ac:dyDescent="0.3">
      <c r="C60" s="2"/>
      <c r="D60" s="77" t="s">
        <v>6</v>
      </c>
      <c r="E60" s="8"/>
      <c r="F60" s="3"/>
    </row>
    <row r="61" spans="3:6" ht="13" x14ac:dyDescent="0.3">
      <c r="C61" s="2"/>
      <c r="D61" s="77" t="s">
        <v>6</v>
      </c>
      <c r="E61" s="8"/>
      <c r="F61" s="3"/>
    </row>
    <row r="62" spans="3:6" ht="13" x14ac:dyDescent="0.3">
      <c r="C62" s="2" t="s">
        <v>36</v>
      </c>
      <c r="D62" s="77" t="s">
        <v>20</v>
      </c>
      <c r="E62" s="8"/>
      <c r="F62" s="3"/>
    </row>
    <row r="63" spans="3:6" ht="13" hidden="1" outlineLevel="1" x14ac:dyDescent="0.3">
      <c r="C63" s="2"/>
      <c r="D63" s="77" t="s">
        <v>253</v>
      </c>
      <c r="E63" s="8"/>
      <c r="F63" s="3"/>
    </row>
    <row r="64" spans="3:6" ht="13" hidden="1" outlineLevel="1" x14ac:dyDescent="0.3">
      <c r="C64" s="2"/>
      <c r="D64" s="77" t="s">
        <v>253</v>
      </c>
      <c r="E64" s="8"/>
      <c r="F64" s="3"/>
    </row>
    <row r="65" spans="3:6" ht="13" hidden="1" outlineLevel="1" x14ac:dyDescent="0.3">
      <c r="C65" s="2"/>
      <c r="D65" s="77" t="s">
        <v>253</v>
      </c>
      <c r="E65" s="8"/>
      <c r="F65" s="3"/>
    </row>
    <row r="66" spans="3:6" ht="13" hidden="1" outlineLevel="1" x14ac:dyDescent="0.3">
      <c r="C66" s="2"/>
      <c r="D66" s="77" t="s">
        <v>253</v>
      </c>
      <c r="E66" s="8"/>
      <c r="F66" s="3"/>
    </row>
    <row r="67" spans="3:6" ht="13" hidden="1" outlineLevel="1" x14ac:dyDescent="0.3">
      <c r="C67" s="2"/>
      <c r="D67" s="77" t="s">
        <v>6</v>
      </c>
      <c r="E67" s="8"/>
      <c r="F67" s="3"/>
    </row>
    <row r="68" spans="3:6" ht="13" collapsed="1" x14ac:dyDescent="0.3">
      <c r="C68" s="2"/>
      <c r="D68" s="77" t="s">
        <v>6</v>
      </c>
      <c r="E68" s="8"/>
      <c r="F68" s="3"/>
    </row>
    <row r="69" spans="3:6" ht="13" x14ac:dyDescent="0.3">
      <c r="C69" s="2"/>
      <c r="D69" s="77"/>
      <c r="E69" s="8"/>
      <c r="F69" s="3"/>
    </row>
    <row r="70" spans="3:6" ht="13" x14ac:dyDescent="0.3">
      <c r="C70" s="2" t="s">
        <v>254</v>
      </c>
      <c r="D70" s="77" t="s">
        <v>20</v>
      </c>
      <c r="E70" s="8"/>
      <c r="F70" s="3"/>
    </row>
    <row r="71" spans="3:6" ht="13" hidden="1" outlineLevel="1" x14ac:dyDescent="0.3">
      <c r="C71" s="2"/>
      <c r="D71" s="77" t="s">
        <v>253</v>
      </c>
      <c r="E71" s="8"/>
      <c r="F71" s="3"/>
    </row>
    <row r="72" spans="3:6" ht="13" hidden="1" outlineLevel="1" x14ac:dyDescent="0.3">
      <c r="C72" s="2"/>
      <c r="D72" s="77" t="s">
        <v>253</v>
      </c>
      <c r="E72" s="8"/>
      <c r="F72" s="3"/>
    </row>
    <row r="73" spans="3:6" ht="13" hidden="1" outlineLevel="1" x14ac:dyDescent="0.3">
      <c r="C73" s="2"/>
      <c r="D73" s="77" t="s">
        <v>253</v>
      </c>
      <c r="E73" s="8"/>
      <c r="F73" s="3"/>
    </row>
    <row r="74" spans="3:6" ht="13" hidden="1" outlineLevel="1" x14ac:dyDescent="0.3">
      <c r="C74" s="2"/>
      <c r="D74" s="77" t="s">
        <v>253</v>
      </c>
      <c r="E74" s="8"/>
      <c r="F74" s="3"/>
    </row>
    <row r="75" spans="3:6" ht="13" hidden="1" outlineLevel="1" x14ac:dyDescent="0.3">
      <c r="C75" s="2"/>
      <c r="D75" s="77"/>
      <c r="E75" s="8"/>
      <c r="F75" s="3"/>
    </row>
    <row r="76" spans="3:6" ht="13" collapsed="1" x14ac:dyDescent="0.3">
      <c r="C76" s="2"/>
      <c r="D76" s="77"/>
      <c r="E76" s="8"/>
      <c r="F76" s="3"/>
    </row>
    <row r="77" spans="3:6" ht="13" x14ac:dyDescent="0.3">
      <c r="C77" s="2" t="s">
        <v>238</v>
      </c>
      <c r="D77" s="77" t="s">
        <v>20</v>
      </c>
    </row>
    <row r="78" spans="3:6" ht="13" x14ac:dyDescent="0.3">
      <c r="C78" s="2"/>
      <c r="D78" s="77" t="s">
        <v>20</v>
      </c>
    </row>
    <row r="79" spans="3:6" ht="13" x14ac:dyDescent="0.3">
      <c r="C79" s="2"/>
      <c r="D79" s="77" t="s">
        <v>6</v>
      </c>
    </row>
    <row r="80" spans="3:6" ht="13" x14ac:dyDescent="0.3">
      <c r="C80" s="2"/>
      <c r="D80" s="77" t="s">
        <v>6</v>
      </c>
    </row>
    <row r="81" spans="2:8" ht="13" x14ac:dyDescent="0.3">
      <c r="C81" s="2"/>
      <c r="D81" s="77" t="s">
        <v>6</v>
      </c>
    </row>
    <row r="82" spans="2:8" x14ac:dyDescent="0.25">
      <c r="B82" s="13"/>
      <c r="C82" s="13"/>
      <c r="D82" s="13"/>
      <c r="E82" s="13"/>
      <c r="F82" s="13"/>
      <c r="G82" s="13"/>
      <c r="H82" s="13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43"/>
  <sheetViews>
    <sheetView workbookViewId="0">
      <pane ySplit="8" topLeftCell="A13" activePane="bottomLeft" state="frozen"/>
      <selection activeCell="B22" sqref="B22"/>
      <selection pane="bottomLeft" activeCell="C3" sqref="C3"/>
    </sheetView>
  </sheetViews>
  <sheetFormatPr baseColWidth="10" defaultColWidth="11.453125" defaultRowHeight="12.5" x14ac:dyDescent="0.25"/>
  <cols>
    <col min="1" max="1" width="2.7265625" customWidth="1"/>
    <col min="2" max="2" width="20.7265625" customWidth="1"/>
    <col min="3" max="8" width="12.7265625" customWidth="1"/>
  </cols>
  <sheetData>
    <row r="2" spans="2:8" x14ac:dyDescent="0.25">
      <c r="B2" s="4" t="s">
        <v>48</v>
      </c>
      <c r="C2" t="str">
        <f>Firma</f>
        <v>IT-Systemhaus</v>
      </c>
    </row>
    <row r="3" spans="2:8" ht="13" x14ac:dyDescent="0.3">
      <c r="B3" s="2" t="s">
        <v>549</v>
      </c>
      <c r="C3" s="26" t="str">
        <f>Projekt</f>
        <v>Neues Kaufmännisches System</v>
      </c>
      <c r="D3" s="27"/>
      <c r="E3" s="27"/>
      <c r="F3" s="27"/>
      <c r="G3" s="27"/>
      <c r="H3" s="28"/>
    </row>
    <row r="4" spans="2:8" x14ac:dyDescent="0.25">
      <c r="B4" t="s">
        <v>550</v>
      </c>
      <c r="C4" t="str">
        <f>Projektnummer</f>
        <v>SH00125</v>
      </c>
    </row>
    <row r="5" spans="2:8" x14ac:dyDescent="0.25">
      <c r="B5" t="s">
        <v>551</v>
      </c>
      <c r="C5" t="str">
        <f>Projektleiter</f>
        <v>Huber, A.</v>
      </c>
    </row>
    <row r="6" spans="2:8" x14ac:dyDescent="0.25">
      <c r="B6" t="s">
        <v>26</v>
      </c>
      <c r="C6" s="20">
        <f>Parameter!C6</f>
        <v>45627</v>
      </c>
    </row>
    <row r="8" spans="2:8" ht="18" x14ac:dyDescent="0.4">
      <c r="B8" s="233" t="s">
        <v>528</v>
      </c>
      <c r="C8" s="233"/>
      <c r="D8" s="233"/>
      <c r="E8" s="233"/>
      <c r="F8" s="233"/>
      <c r="G8" s="233"/>
      <c r="H8" s="233"/>
    </row>
    <row r="11" spans="2:8" ht="25.5" customHeight="1" x14ac:dyDescent="0.25">
      <c r="B11" s="31" t="s">
        <v>51</v>
      </c>
      <c r="C11" s="234" t="s">
        <v>339</v>
      </c>
      <c r="D11" s="235"/>
      <c r="E11" s="235"/>
      <c r="F11" s="235"/>
      <c r="G11" s="235"/>
      <c r="H11" s="235"/>
    </row>
    <row r="12" spans="2:8" ht="25.5" customHeight="1" x14ac:dyDescent="0.25">
      <c r="B12" s="31" t="s">
        <v>208</v>
      </c>
      <c r="C12" s="234" t="s">
        <v>209</v>
      </c>
      <c r="D12" s="234"/>
      <c r="E12" s="234"/>
      <c r="F12" s="234"/>
      <c r="G12" s="234"/>
      <c r="H12" s="234"/>
    </row>
    <row r="13" spans="2:8" x14ac:dyDescent="0.25">
      <c r="B13" s="31"/>
      <c r="C13" s="29"/>
      <c r="D13" s="29"/>
      <c r="E13" s="29"/>
      <c r="F13" s="29"/>
      <c r="G13" s="29"/>
      <c r="H13" s="29"/>
    </row>
    <row r="14" spans="2:8" ht="27" customHeight="1" x14ac:dyDescent="0.25">
      <c r="B14" s="31" t="s">
        <v>52</v>
      </c>
      <c r="C14" s="236" t="s">
        <v>340</v>
      </c>
      <c r="D14" s="237"/>
      <c r="E14" s="237"/>
      <c r="F14" s="237"/>
      <c r="G14" s="237"/>
      <c r="H14" s="237"/>
    </row>
    <row r="15" spans="2:8" x14ac:dyDescent="0.25">
      <c r="B15" s="31"/>
      <c r="C15" s="30"/>
      <c r="D15" s="30"/>
      <c r="E15" s="30"/>
      <c r="F15" s="30"/>
      <c r="G15" s="30"/>
      <c r="H15" s="30"/>
    </row>
    <row r="16" spans="2:8" x14ac:dyDescent="0.25">
      <c r="B16" s="31" t="s">
        <v>61</v>
      </c>
      <c r="C16" s="238" t="s">
        <v>69</v>
      </c>
      <c r="D16" s="237"/>
      <c r="E16" s="237"/>
      <c r="F16" s="237"/>
      <c r="G16" s="237"/>
      <c r="H16" s="237"/>
    </row>
    <row r="17" spans="2:8" x14ac:dyDescent="0.25">
      <c r="B17" s="31"/>
      <c r="C17" s="30"/>
      <c r="D17" s="30"/>
      <c r="E17" s="30"/>
      <c r="F17" s="30"/>
      <c r="G17" s="30"/>
      <c r="H17" s="30"/>
    </row>
    <row r="18" spans="2:8" x14ac:dyDescent="0.25">
      <c r="B18" s="31" t="s">
        <v>62</v>
      </c>
      <c r="C18" s="238" t="s">
        <v>70</v>
      </c>
      <c r="D18" s="237"/>
      <c r="E18" s="237"/>
      <c r="F18" s="237"/>
      <c r="G18" s="237"/>
      <c r="H18" s="237"/>
    </row>
    <row r="19" spans="2:8" x14ac:dyDescent="0.25">
      <c r="C19" s="30"/>
      <c r="D19" s="30"/>
      <c r="E19" s="30"/>
      <c r="F19" s="30"/>
      <c r="G19" s="30"/>
      <c r="H19" s="30"/>
    </row>
    <row r="20" spans="2:8" x14ac:dyDescent="0.25">
      <c r="C20" s="13"/>
      <c r="D20" s="13" t="s">
        <v>64</v>
      </c>
      <c r="E20" s="13"/>
      <c r="F20" s="13"/>
      <c r="G20" s="13" t="s">
        <v>65</v>
      </c>
      <c r="H20" s="13"/>
    </row>
    <row r="21" spans="2:8" x14ac:dyDescent="0.25">
      <c r="B21" t="s">
        <v>67</v>
      </c>
      <c r="C21" s="7">
        <v>1</v>
      </c>
      <c r="D21" s="229" t="s">
        <v>72</v>
      </c>
      <c r="E21" s="230"/>
      <c r="F21" s="230"/>
      <c r="G21" s="229" t="s">
        <v>73</v>
      </c>
      <c r="H21" s="230"/>
    </row>
    <row r="22" spans="2:8" x14ac:dyDescent="0.25">
      <c r="C22" s="7">
        <v>2</v>
      </c>
      <c r="D22" s="231" t="s">
        <v>74</v>
      </c>
      <c r="E22" s="232"/>
      <c r="F22" s="232"/>
      <c r="G22" s="231" t="s">
        <v>73</v>
      </c>
      <c r="H22" s="232"/>
    </row>
    <row r="23" spans="2:8" x14ac:dyDescent="0.25">
      <c r="C23" s="7">
        <v>3</v>
      </c>
      <c r="D23" s="231" t="s">
        <v>75</v>
      </c>
      <c r="E23" s="232"/>
      <c r="F23" s="232"/>
      <c r="G23" s="231" t="s">
        <v>76</v>
      </c>
      <c r="H23" s="232"/>
    </row>
    <row r="24" spans="2:8" x14ac:dyDescent="0.25">
      <c r="C24" s="7">
        <v>4</v>
      </c>
      <c r="D24" s="231" t="s">
        <v>77</v>
      </c>
      <c r="E24" s="232"/>
      <c r="F24" s="232"/>
      <c r="G24" s="231" t="s">
        <v>76</v>
      </c>
      <c r="H24" s="232"/>
    </row>
    <row r="25" spans="2:8" x14ac:dyDescent="0.25">
      <c r="C25" s="7">
        <v>5</v>
      </c>
      <c r="D25" s="231" t="s">
        <v>78</v>
      </c>
      <c r="E25" s="232"/>
      <c r="F25" s="232"/>
      <c r="G25" s="231" t="s">
        <v>73</v>
      </c>
      <c r="H25" s="232"/>
    </row>
    <row r="26" spans="2:8" x14ac:dyDescent="0.25">
      <c r="C26" s="7">
        <v>6</v>
      </c>
      <c r="D26" s="231" t="s">
        <v>79</v>
      </c>
      <c r="E26" s="232"/>
      <c r="F26" s="232"/>
      <c r="G26" s="231" t="s">
        <v>80</v>
      </c>
      <c r="H26" s="232"/>
    </row>
    <row r="27" spans="2:8" x14ac:dyDescent="0.25">
      <c r="C27" s="7">
        <v>7</v>
      </c>
      <c r="D27" s="231" t="s">
        <v>81</v>
      </c>
      <c r="E27" s="232"/>
      <c r="F27" s="232"/>
      <c r="G27" s="231" t="s">
        <v>80</v>
      </c>
      <c r="H27" s="232"/>
    </row>
    <row r="28" spans="2:8" x14ac:dyDescent="0.25">
      <c r="C28" s="7">
        <v>8</v>
      </c>
      <c r="D28" s="231" t="s">
        <v>82</v>
      </c>
      <c r="E28" s="232"/>
      <c r="F28" s="232"/>
      <c r="G28" s="231" t="s">
        <v>73</v>
      </c>
      <c r="H28" s="232"/>
    </row>
    <row r="29" spans="2:8" x14ac:dyDescent="0.25">
      <c r="C29" s="7">
        <v>9</v>
      </c>
      <c r="D29" s="232"/>
      <c r="E29" s="232"/>
      <c r="F29" s="232"/>
      <c r="G29" s="232"/>
      <c r="H29" s="232"/>
    </row>
    <row r="30" spans="2:8" x14ac:dyDescent="0.25">
      <c r="C30" s="7">
        <v>10</v>
      </c>
      <c r="D30" s="232"/>
      <c r="E30" s="232"/>
      <c r="F30" s="232"/>
      <c r="G30" s="232"/>
      <c r="H30" s="232"/>
    </row>
    <row r="32" spans="2:8" x14ac:dyDescent="0.25">
      <c r="B32" t="s">
        <v>63</v>
      </c>
      <c r="C32" s="231" t="s">
        <v>83</v>
      </c>
      <c r="D32" s="232"/>
      <c r="E32" s="232"/>
      <c r="F32" s="232"/>
      <c r="G32" s="232"/>
      <c r="H32" s="232"/>
    </row>
    <row r="34" spans="2:8" x14ac:dyDescent="0.25">
      <c r="B34" s="4" t="s">
        <v>66</v>
      </c>
      <c r="C34" s="32" t="s">
        <v>207</v>
      </c>
    </row>
    <row r="36" spans="2:8" x14ac:dyDescent="0.25">
      <c r="C36" s="13" t="s">
        <v>55</v>
      </c>
      <c r="D36" s="13" t="s">
        <v>56</v>
      </c>
      <c r="E36" s="13" t="s">
        <v>57</v>
      </c>
    </row>
    <row r="37" spans="2:8" x14ac:dyDescent="0.25">
      <c r="B37" t="s">
        <v>54</v>
      </c>
      <c r="C37" s="33">
        <v>45261</v>
      </c>
      <c r="D37" s="25"/>
      <c r="E37" s="25"/>
    </row>
    <row r="38" spans="2:8" x14ac:dyDescent="0.25">
      <c r="B38" t="s">
        <v>53</v>
      </c>
      <c r="C38" s="33">
        <v>45688</v>
      </c>
      <c r="D38" s="25"/>
      <c r="E38" s="25"/>
    </row>
    <row r="40" spans="2:8" ht="13" thickBot="1" x14ac:dyDescent="0.3">
      <c r="B40" t="s">
        <v>58</v>
      </c>
      <c r="C40" s="34">
        <v>250000</v>
      </c>
    </row>
    <row r="41" spans="2:8" ht="13" thickTop="1" x14ac:dyDescent="0.25"/>
    <row r="43" spans="2:8" x14ac:dyDescent="0.25">
      <c r="B43" s="13"/>
      <c r="C43" s="13"/>
      <c r="D43" s="13"/>
      <c r="E43" s="13"/>
      <c r="F43" s="13"/>
      <c r="G43" s="13"/>
      <c r="H43" s="13"/>
    </row>
  </sheetData>
  <mergeCells count="27">
    <mergeCell ref="C32:H32"/>
    <mergeCell ref="D28:F28"/>
    <mergeCell ref="D29:F29"/>
    <mergeCell ref="D30:F30"/>
    <mergeCell ref="G25:H25"/>
    <mergeCell ref="G26:H26"/>
    <mergeCell ref="G28:H28"/>
    <mergeCell ref="G29:H29"/>
    <mergeCell ref="G30:H30"/>
    <mergeCell ref="D26:F26"/>
    <mergeCell ref="D27:F27"/>
    <mergeCell ref="G27:H27"/>
    <mergeCell ref="D25:F25"/>
    <mergeCell ref="D21:F21"/>
    <mergeCell ref="D22:F22"/>
    <mergeCell ref="D23:F23"/>
    <mergeCell ref="D24:F24"/>
    <mergeCell ref="B8:H8"/>
    <mergeCell ref="G22:H22"/>
    <mergeCell ref="G23:H23"/>
    <mergeCell ref="G24:H24"/>
    <mergeCell ref="G21:H21"/>
    <mergeCell ref="C12:H12"/>
    <mergeCell ref="C11:H11"/>
    <mergeCell ref="C14:H14"/>
    <mergeCell ref="C16:H16"/>
    <mergeCell ref="C18:H18"/>
  </mergeCells>
  <phoneticPr fontId="0" type="noConversion"/>
  <pageMargins left="0.78740157499999996" right="0.78740157499999996" top="0.984251969" bottom="0.984251969" header="0.4921259845" footer="0.4921259845"/>
  <pageSetup scale="90" orientation="portrait" horizontalDpi="4294967293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Parameter!$E$26:$E$30</xm:f>
          </x14:formula1>
          <xm:sqref>C34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ECE1-6A51-4E7C-A9DD-8CEC51CE588D}">
  <sheetPr>
    <pageSetUpPr fitToPage="1"/>
  </sheetPr>
  <dimension ref="B2:J88"/>
  <sheetViews>
    <sheetView topLeftCell="A20" workbookViewId="0">
      <selection activeCell="C14" sqref="C14:J14"/>
    </sheetView>
  </sheetViews>
  <sheetFormatPr baseColWidth="10" defaultColWidth="11.453125" defaultRowHeight="12.5" outlineLevelRow="1" x14ac:dyDescent="0.25"/>
  <cols>
    <col min="1" max="1" width="2.7265625" customWidth="1"/>
    <col min="2" max="2" width="27.7265625" customWidth="1"/>
    <col min="3" max="3" width="20.7265625" customWidth="1"/>
    <col min="4" max="9" width="10.7265625" customWidth="1"/>
    <col min="10" max="10" width="12.7265625" customWidth="1"/>
    <col min="11" max="11" width="1.7265625" customWidth="1"/>
  </cols>
  <sheetData>
    <row r="2" spans="2:10" x14ac:dyDescent="0.25">
      <c r="B2" s="4" t="s">
        <v>48</v>
      </c>
      <c r="C2" t="str">
        <f>Firma</f>
        <v>IT-Systemhaus</v>
      </c>
    </row>
    <row r="3" spans="2:10" ht="13" x14ac:dyDescent="0.3">
      <c r="B3" s="2" t="s">
        <v>549</v>
      </c>
      <c r="C3" s="26" t="str">
        <f>Projekt</f>
        <v>Neues Kaufmännisches System</v>
      </c>
      <c r="D3" s="27"/>
      <c r="E3" s="27"/>
      <c r="F3" s="27"/>
      <c r="G3" s="27"/>
      <c r="H3" s="27"/>
      <c r="I3" s="27"/>
      <c r="J3" s="28"/>
    </row>
    <row r="4" spans="2:10" x14ac:dyDescent="0.25">
      <c r="B4" t="s">
        <v>550</v>
      </c>
      <c r="C4" t="str">
        <f>Projektnummer</f>
        <v>SH00125</v>
      </c>
      <c r="E4" t="s">
        <v>236</v>
      </c>
      <c r="F4" s="143" t="s">
        <v>414</v>
      </c>
    </row>
    <row r="5" spans="2:10" x14ac:dyDescent="0.25">
      <c r="B5" t="s">
        <v>551</v>
      </c>
      <c r="C5" t="str">
        <f>Projektleiter</f>
        <v>Huber, A.</v>
      </c>
    </row>
    <row r="6" spans="2:10" x14ac:dyDescent="0.25">
      <c r="B6" t="s">
        <v>26</v>
      </c>
      <c r="C6" s="20">
        <v>45200</v>
      </c>
    </row>
    <row r="8" spans="2:10" ht="18" x14ac:dyDescent="0.4">
      <c r="B8" s="12" t="s">
        <v>85</v>
      </c>
      <c r="C8" s="13"/>
      <c r="D8" s="13"/>
      <c r="E8" s="13"/>
      <c r="F8" s="13"/>
      <c r="G8" s="13"/>
      <c r="H8" s="13"/>
      <c r="I8" s="13"/>
      <c r="J8" s="13"/>
    </row>
    <row r="10" spans="2:10" ht="12.75" customHeight="1" x14ac:dyDescent="0.25">
      <c r="B10" s="35" t="s">
        <v>51</v>
      </c>
      <c r="C10" s="234" t="s">
        <v>109</v>
      </c>
      <c r="D10" s="235"/>
      <c r="E10" s="235"/>
      <c r="F10" s="235"/>
      <c r="G10" s="235"/>
      <c r="H10" s="235"/>
      <c r="I10" s="235"/>
      <c r="J10" s="235"/>
    </row>
    <row r="11" spans="2:10" x14ac:dyDescent="0.25">
      <c r="B11" s="31"/>
      <c r="C11" s="29"/>
      <c r="D11" s="29"/>
      <c r="E11" s="29"/>
      <c r="F11" s="29"/>
      <c r="G11" s="29"/>
      <c r="H11" s="29"/>
      <c r="I11" s="29"/>
      <c r="J11" s="29"/>
    </row>
    <row r="12" spans="2:10" ht="25.5" customHeight="1" x14ac:dyDescent="0.25">
      <c r="B12" s="35" t="s">
        <v>52</v>
      </c>
      <c r="C12" s="236" t="s">
        <v>68</v>
      </c>
      <c r="D12" s="237"/>
      <c r="E12" s="237"/>
      <c r="F12" s="237"/>
      <c r="G12" s="237"/>
      <c r="H12" s="237"/>
      <c r="I12" s="237"/>
      <c r="J12" s="237"/>
    </row>
    <row r="13" spans="2:10" ht="12.75" customHeight="1" x14ac:dyDescent="0.25">
      <c r="B13" s="31"/>
      <c r="C13" s="119"/>
      <c r="D13" s="30"/>
      <c r="E13" s="30"/>
      <c r="F13" s="30"/>
      <c r="G13" s="30"/>
      <c r="H13" s="30"/>
      <c r="I13" s="30"/>
      <c r="J13" s="30"/>
    </row>
    <row r="14" spans="2:10" ht="52.5" customHeight="1" x14ac:dyDescent="0.25">
      <c r="B14" s="35" t="s">
        <v>326</v>
      </c>
      <c r="C14" s="234" t="s">
        <v>431</v>
      </c>
      <c r="D14" s="235"/>
      <c r="E14" s="235"/>
      <c r="F14" s="235"/>
      <c r="G14" s="235"/>
      <c r="H14" s="235"/>
      <c r="I14" s="235"/>
      <c r="J14" s="235"/>
    </row>
    <row r="15" spans="2:10" ht="12.75" customHeight="1" x14ac:dyDescent="0.25">
      <c r="B15" s="31"/>
      <c r="C15" s="119"/>
      <c r="D15" s="30"/>
      <c r="E15" s="30"/>
      <c r="F15" s="30"/>
      <c r="G15" s="30"/>
      <c r="H15" s="30"/>
      <c r="I15" s="30"/>
      <c r="J15" s="30"/>
    </row>
    <row r="16" spans="2:10" ht="52.5" customHeight="1" x14ac:dyDescent="0.25">
      <c r="B16" s="35" t="s">
        <v>87</v>
      </c>
      <c r="C16" s="236" t="s">
        <v>430</v>
      </c>
      <c r="D16" s="237"/>
      <c r="E16" s="237"/>
      <c r="F16" s="237"/>
      <c r="G16" s="237"/>
      <c r="H16" s="237"/>
      <c r="I16" s="237"/>
      <c r="J16" s="237"/>
    </row>
    <row r="17" spans="2:10" ht="12.75" customHeight="1" x14ac:dyDescent="0.25">
      <c r="B17" s="35" t="s">
        <v>525</v>
      </c>
      <c r="C17" s="243" t="s">
        <v>526</v>
      </c>
      <c r="D17" s="243"/>
      <c r="E17" s="243"/>
      <c r="F17" s="243"/>
      <c r="G17" s="243"/>
      <c r="H17" s="243"/>
      <c r="I17" s="243"/>
      <c r="J17" s="243"/>
    </row>
    <row r="18" spans="2:10" ht="12.75" customHeight="1" x14ac:dyDescent="0.25">
      <c r="B18" s="35"/>
      <c r="C18" s="119"/>
      <c r="D18" s="30"/>
      <c r="E18" s="30"/>
      <c r="F18" s="30"/>
      <c r="G18" s="30"/>
      <c r="H18" s="30"/>
      <c r="I18" s="30"/>
      <c r="J18" s="30"/>
    </row>
    <row r="19" spans="2:10" ht="13" x14ac:dyDescent="0.25">
      <c r="B19" s="35" t="s">
        <v>61</v>
      </c>
      <c r="C19" s="236" t="s">
        <v>69</v>
      </c>
      <c r="D19" s="237"/>
      <c r="E19" s="237"/>
      <c r="F19" s="237"/>
      <c r="G19" s="237"/>
      <c r="H19" s="237"/>
      <c r="I19" s="237"/>
      <c r="J19" s="237"/>
    </row>
    <row r="20" spans="2:10" x14ac:dyDescent="0.25">
      <c r="B20" s="13"/>
      <c r="C20" s="13"/>
      <c r="D20" s="13"/>
      <c r="E20" s="13"/>
      <c r="F20" s="13"/>
      <c r="G20" s="13"/>
      <c r="H20" s="13"/>
      <c r="I20" s="13"/>
      <c r="J20" s="13"/>
    </row>
    <row r="22" spans="2:10" ht="25.5" customHeight="1" x14ac:dyDescent="0.25">
      <c r="B22" s="35" t="s">
        <v>86</v>
      </c>
      <c r="C22" s="239" t="s">
        <v>432</v>
      </c>
      <c r="D22" s="240"/>
      <c r="E22" s="240"/>
      <c r="F22" s="240"/>
      <c r="G22" s="240"/>
      <c r="H22" s="240"/>
      <c r="I22" s="240"/>
      <c r="J22" s="241"/>
    </row>
    <row r="23" spans="2:10" x14ac:dyDescent="0.25">
      <c r="B23" s="13"/>
      <c r="C23" s="13"/>
      <c r="D23" s="13"/>
      <c r="E23" s="13"/>
      <c r="F23" s="13"/>
      <c r="G23" s="13"/>
      <c r="H23" s="13"/>
      <c r="I23" s="13"/>
      <c r="J23" s="13"/>
    </row>
    <row r="25" spans="2:10" ht="13" x14ac:dyDescent="0.3">
      <c r="B25" s="2" t="s">
        <v>94</v>
      </c>
      <c r="D25" s="81" t="s">
        <v>96</v>
      </c>
      <c r="E25" s="81" t="s">
        <v>97</v>
      </c>
      <c r="F25" s="81" t="s">
        <v>98</v>
      </c>
      <c r="G25" s="81" t="s">
        <v>99</v>
      </c>
      <c r="H25" s="81" t="s">
        <v>192</v>
      </c>
      <c r="I25" s="81" t="s">
        <v>193</v>
      </c>
      <c r="J25" s="81" t="s">
        <v>100</v>
      </c>
    </row>
    <row r="26" spans="2:10" hidden="1" outlineLevel="1" x14ac:dyDescent="0.25">
      <c r="C26" s="77" t="s">
        <v>101</v>
      </c>
      <c r="D26" s="37"/>
      <c r="E26" s="37"/>
      <c r="F26" s="37"/>
      <c r="G26" s="37"/>
      <c r="H26" s="37"/>
      <c r="I26" s="37"/>
      <c r="J26" s="39">
        <f t="shared" ref="J26:J31" si="0">SUM(D26:I26)</f>
        <v>0</v>
      </c>
    </row>
    <row r="27" spans="2:10" hidden="1" outlineLevel="1" x14ac:dyDescent="0.25">
      <c r="C27" s="77" t="s">
        <v>103</v>
      </c>
      <c r="D27" s="37"/>
      <c r="E27" s="37"/>
      <c r="F27" s="37"/>
      <c r="G27" s="37"/>
      <c r="H27" s="37"/>
      <c r="I27" s="37"/>
      <c r="J27" s="39">
        <f t="shared" si="0"/>
        <v>0</v>
      </c>
    </row>
    <row r="28" spans="2:10" hidden="1" outlineLevel="1" x14ac:dyDescent="0.25">
      <c r="C28" s="77" t="s">
        <v>102</v>
      </c>
      <c r="D28" s="37"/>
      <c r="E28" s="37"/>
      <c r="F28" s="37"/>
      <c r="G28" s="37"/>
      <c r="H28" s="37"/>
      <c r="I28" s="37"/>
      <c r="J28" s="39">
        <f t="shared" si="0"/>
        <v>0</v>
      </c>
    </row>
    <row r="29" spans="2:10" hidden="1" outlineLevel="1" x14ac:dyDescent="0.25">
      <c r="C29" s="77" t="s">
        <v>104</v>
      </c>
      <c r="D29" s="37"/>
      <c r="E29" s="37"/>
      <c r="F29" s="37"/>
      <c r="G29" s="37"/>
      <c r="H29" s="37"/>
      <c r="I29" s="37"/>
      <c r="J29" s="39">
        <f t="shared" si="0"/>
        <v>0</v>
      </c>
    </row>
    <row r="30" spans="2:10" hidden="1" outlineLevel="1" x14ac:dyDescent="0.25">
      <c r="C30" s="77" t="s">
        <v>108</v>
      </c>
      <c r="D30" s="37"/>
      <c r="E30" s="37"/>
      <c r="F30" s="37"/>
      <c r="G30" s="37"/>
      <c r="H30" s="37"/>
      <c r="I30" s="37"/>
      <c r="J30" s="39">
        <f t="shared" si="0"/>
        <v>0</v>
      </c>
    </row>
    <row r="31" spans="2:10" hidden="1" outlineLevel="1" x14ac:dyDescent="0.25">
      <c r="C31" s="77" t="s">
        <v>105</v>
      </c>
      <c r="D31" s="37"/>
      <c r="E31" s="37"/>
      <c r="F31" s="37"/>
      <c r="G31" s="37"/>
      <c r="H31" s="37"/>
      <c r="I31" s="37"/>
      <c r="J31" s="39">
        <f t="shared" si="0"/>
        <v>0</v>
      </c>
    </row>
    <row r="32" spans="2:10" collapsed="1" x14ac:dyDescent="0.25"/>
    <row r="33" spans="2:10" x14ac:dyDescent="0.25">
      <c r="B33" t="s">
        <v>95</v>
      </c>
      <c r="C33" s="114" t="s">
        <v>107</v>
      </c>
      <c r="D33" s="40">
        <f>SUM(D26:D32)</f>
        <v>0</v>
      </c>
      <c r="E33" s="40">
        <f>SUM(E26:E32)</f>
        <v>0</v>
      </c>
      <c r="F33" s="40">
        <f t="shared" ref="F33:H33" si="1">SUM(F26:F32)</f>
        <v>0</v>
      </c>
      <c r="G33" s="40">
        <f t="shared" si="1"/>
        <v>0</v>
      </c>
      <c r="H33" s="40">
        <f t="shared" si="1"/>
        <v>0</v>
      </c>
      <c r="I33" s="40">
        <f>SUM(I26:I32)</f>
        <v>0</v>
      </c>
      <c r="J33" s="40">
        <f>SUM(J26:J32)</f>
        <v>0</v>
      </c>
    </row>
    <row r="34" spans="2:10" hidden="1" outlineLevel="1" x14ac:dyDescent="0.25"/>
    <row r="35" spans="2:10" hidden="1" outlineLevel="1" x14ac:dyDescent="0.25">
      <c r="C35" s="77" t="s">
        <v>101</v>
      </c>
      <c r="D35" s="37"/>
      <c r="E35" s="37"/>
      <c r="F35" s="37"/>
      <c r="G35" s="37"/>
      <c r="H35" s="37"/>
      <c r="I35" s="37"/>
      <c r="J35" s="39">
        <f t="shared" ref="J35:J40" si="2">SUM(D35:I35)</f>
        <v>0</v>
      </c>
    </row>
    <row r="36" spans="2:10" hidden="1" outlineLevel="1" x14ac:dyDescent="0.25">
      <c r="C36" s="77" t="s">
        <v>103</v>
      </c>
      <c r="D36" s="37"/>
      <c r="E36" s="37"/>
      <c r="F36" s="37"/>
      <c r="G36" s="37"/>
      <c r="H36" s="37"/>
      <c r="I36" s="37"/>
      <c r="J36" s="39">
        <f t="shared" si="2"/>
        <v>0</v>
      </c>
    </row>
    <row r="37" spans="2:10" hidden="1" outlineLevel="1" x14ac:dyDescent="0.25">
      <c r="C37" s="77" t="s">
        <v>102</v>
      </c>
      <c r="D37" s="37"/>
      <c r="E37" s="37"/>
      <c r="F37" s="37"/>
      <c r="G37" s="37"/>
      <c r="H37" s="37"/>
      <c r="I37" s="37"/>
      <c r="J37" s="39">
        <f t="shared" si="2"/>
        <v>0</v>
      </c>
    </row>
    <row r="38" spans="2:10" hidden="1" outlineLevel="1" x14ac:dyDescent="0.25">
      <c r="C38" s="77" t="s">
        <v>104</v>
      </c>
      <c r="D38" s="37"/>
      <c r="E38" s="37"/>
      <c r="F38" s="37"/>
      <c r="G38" s="37"/>
      <c r="H38" s="37"/>
      <c r="I38" s="37"/>
      <c r="J38" s="39">
        <f t="shared" si="2"/>
        <v>0</v>
      </c>
    </row>
    <row r="39" spans="2:10" hidden="1" outlineLevel="1" x14ac:dyDescent="0.25">
      <c r="C39" s="77" t="s">
        <v>108</v>
      </c>
      <c r="D39" s="37"/>
      <c r="E39" s="37"/>
      <c r="F39" s="37"/>
      <c r="G39" s="37"/>
      <c r="H39" s="37"/>
      <c r="I39" s="37"/>
      <c r="J39" s="39">
        <f t="shared" si="2"/>
        <v>0</v>
      </c>
    </row>
    <row r="40" spans="2:10" hidden="1" outlineLevel="1" x14ac:dyDescent="0.25">
      <c r="C40" s="77" t="s">
        <v>105</v>
      </c>
      <c r="D40" s="37"/>
      <c r="E40" s="37"/>
      <c r="F40" s="37"/>
      <c r="G40" s="37"/>
      <c r="H40" s="37"/>
      <c r="I40" s="37"/>
      <c r="J40" s="39">
        <f t="shared" si="2"/>
        <v>0</v>
      </c>
    </row>
    <row r="41" spans="2:10" hidden="1" outlineLevel="1" x14ac:dyDescent="0.25">
      <c r="C41" s="77"/>
    </row>
    <row r="42" spans="2:10" collapsed="1" x14ac:dyDescent="0.25">
      <c r="B42" s="77" t="s">
        <v>117</v>
      </c>
      <c r="C42" s="114" t="s">
        <v>107</v>
      </c>
      <c r="D42" s="40">
        <f>SUM(D35:D41)</f>
        <v>0</v>
      </c>
      <c r="E42" s="40">
        <f>SUM(E35:E41)</f>
        <v>0</v>
      </c>
      <c r="F42" s="40">
        <f t="shared" ref="F42:H42" si="3">SUM(F35:F41)</f>
        <v>0</v>
      </c>
      <c r="G42" s="40">
        <f t="shared" si="3"/>
        <v>0</v>
      </c>
      <c r="H42" s="40">
        <f t="shared" si="3"/>
        <v>0</v>
      </c>
      <c r="I42" s="40">
        <f>SUM(I35:I41)</f>
        <v>0</v>
      </c>
      <c r="J42" s="40">
        <f>SUM(J35:J41)</f>
        <v>0</v>
      </c>
    </row>
    <row r="43" spans="2:10" x14ac:dyDescent="0.25">
      <c r="C43" s="114"/>
      <c r="D43" s="39"/>
      <c r="E43" s="39"/>
      <c r="F43" s="39"/>
      <c r="G43" s="39"/>
      <c r="H43" s="39"/>
      <c r="I43" s="39"/>
      <c r="J43" s="39"/>
    </row>
    <row r="44" spans="2:10" x14ac:dyDescent="0.25">
      <c r="B44" s="77" t="s">
        <v>149</v>
      </c>
      <c r="C44" s="114" t="s">
        <v>107</v>
      </c>
      <c r="D44" s="40">
        <f>D33-D42</f>
        <v>0</v>
      </c>
      <c r="E44" s="40">
        <f>E33-E42</f>
        <v>0</v>
      </c>
      <c r="F44" s="40">
        <f t="shared" ref="F44:H44" si="4">F33-F42</f>
        <v>0</v>
      </c>
      <c r="G44" s="40">
        <f t="shared" si="4"/>
        <v>0</v>
      </c>
      <c r="H44" s="40">
        <f t="shared" si="4"/>
        <v>0</v>
      </c>
      <c r="I44" s="40">
        <f>I33-I42</f>
        <v>0</v>
      </c>
      <c r="J44" s="40">
        <f>SUM(D44:I44)</f>
        <v>0</v>
      </c>
    </row>
    <row r="45" spans="2:10" x14ac:dyDescent="0.25">
      <c r="C45" s="114"/>
      <c r="D45" s="39"/>
      <c r="E45" s="39"/>
      <c r="F45" s="39"/>
      <c r="G45" s="39"/>
      <c r="H45" s="39"/>
      <c r="I45" s="39"/>
      <c r="J45" s="39"/>
    </row>
    <row r="46" spans="2:10" x14ac:dyDescent="0.25">
      <c r="C46" s="77" t="s">
        <v>38</v>
      </c>
      <c r="D46" s="37"/>
      <c r="E46" s="37"/>
      <c r="F46" s="37"/>
      <c r="G46" s="37"/>
      <c r="H46" s="37"/>
      <c r="I46" s="37"/>
      <c r="J46" s="39">
        <f>SUM(D46:I46)</f>
        <v>0</v>
      </c>
    </row>
    <row r="48" spans="2:10" ht="13.5" thickBot="1" x14ac:dyDescent="0.35">
      <c r="B48" s="2" t="s">
        <v>190</v>
      </c>
      <c r="C48" s="114" t="s">
        <v>107</v>
      </c>
      <c r="D48" s="46">
        <f>D33-D42-D46</f>
        <v>0</v>
      </c>
      <c r="E48" s="46">
        <f>E33-E42-E46</f>
        <v>0</v>
      </c>
      <c r="F48" s="46">
        <f t="shared" ref="F48:G48" si="5">F33-F42-F46</f>
        <v>0</v>
      </c>
      <c r="G48" s="46">
        <f t="shared" si="5"/>
        <v>0</v>
      </c>
      <c r="H48" s="46">
        <f>H33-H42-H46</f>
        <v>0</v>
      </c>
      <c r="I48" s="46">
        <f>I33-I42-I46</f>
        <v>0</v>
      </c>
      <c r="J48" s="46">
        <f>SUM(D48:I48)</f>
        <v>0</v>
      </c>
    </row>
    <row r="49" spans="2:10" ht="13.5" thickTop="1" x14ac:dyDescent="0.3">
      <c r="B49" s="2"/>
      <c r="C49" s="114"/>
    </row>
    <row r="50" spans="2:10" ht="13" x14ac:dyDescent="0.3">
      <c r="B50" s="2" t="s">
        <v>412</v>
      </c>
      <c r="C50" s="114" t="s">
        <v>107</v>
      </c>
      <c r="D50" s="81" t="s">
        <v>96</v>
      </c>
      <c r="E50" s="81" t="s">
        <v>97</v>
      </c>
      <c r="F50" s="81" t="s">
        <v>98</v>
      </c>
      <c r="G50" s="81" t="s">
        <v>99</v>
      </c>
      <c r="H50" s="81" t="s">
        <v>192</v>
      </c>
      <c r="I50" s="81" t="s">
        <v>193</v>
      </c>
      <c r="J50" s="81" t="s">
        <v>100</v>
      </c>
    </row>
    <row r="51" spans="2:10" ht="13" hidden="1" outlineLevel="1" x14ac:dyDescent="0.3">
      <c r="B51" s="2"/>
      <c r="C51" s="114" t="s">
        <v>115</v>
      </c>
      <c r="D51" s="37"/>
      <c r="E51" s="37"/>
      <c r="F51" s="37"/>
      <c r="G51" s="37"/>
      <c r="H51" s="37"/>
      <c r="I51" s="37"/>
      <c r="J51" s="39">
        <f>SUM(D51:I51)</f>
        <v>0</v>
      </c>
    </row>
    <row r="52" spans="2:10" hidden="1" outlineLevel="1" x14ac:dyDescent="0.25">
      <c r="C52" s="114" t="s">
        <v>116</v>
      </c>
      <c r="D52" s="37"/>
      <c r="E52" s="37"/>
      <c r="F52" s="37"/>
      <c r="G52" s="37"/>
      <c r="H52" s="37"/>
      <c r="I52" s="37"/>
      <c r="J52" s="39">
        <f>SUM(D52:I52)</f>
        <v>0</v>
      </c>
    </row>
    <row r="53" spans="2:10" ht="13" hidden="1" outlineLevel="1" x14ac:dyDescent="0.3">
      <c r="B53" s="2"/>
      <c r="C53" s="114" t="s">
        <v>329</v>
      </c>
      <c r="D53" s="37"/>
      <c r="E53" s="37"/>
      <c r="F53" s="37"/>
      <c r="G53" s="37"/>
      <c r="H53" s="37"/>
      <c r="I53" s="37"/>
      <c r="J53" s="39">
        <f>SUM(D53:I53)</f>
        <v>0</v>
      </c>
    </row>
    <row r="54" spans="2:10" ht="13" hidden="1" outlineLevel="1" x14ac:dyDescent="0.3">
      <c r="B54" s="2"/>
      <c r="C54" s="114" t="s">
        <v>5</v>
      </c>
      <c r="D54" s="37"/>
      <c r="E54" s="37"/>
      <c r="F54" s="37"/>
      <c r="G54" s="37"/>
      <c r="H54" s="37"/>
      <c r="I54" s="37"/>
      <c r="J54" s="39">
        <f>SUM(D54:I54)</f>
        <v>0</v>
      </c>
    </row>
    <row r="55" spans="2:10" ht="13.5" collapsed="1" thickBot="1" x14ac:dyDescent="0.35">
      <c r="B55" s="2"/>
      <c r="C55" s="114"/>
      <c r="D55" s="46">
        <f>SUM(D51:D54)</f>
        <v>0</v>
      </c>
      <c r="E55" s="46">
        <f>SUM(E51:E54)</f>
        <v>0</v>
      </c>
      <c r="F55" s="46">
        <f t="shared" ref="F55:H55" si="6">SUM(F51:F54)</f>
        <v>0</v>
      </c>
      <c r="G55" s="46">
        <f t="shared" si="6"/>
        <v>0</v>
      </c>
      <c r="H55" s="46">
        <f t="shared" si="6"/>
        <v>0</v>
      </c>
      <c r="I55" s="46">
        <f>SUM(I51:I54)</f>
        <v>0</v>
      </c>
      <c r="J55" s="46">
        <f>SUM(J51:J54)</f>
        <v>0</v>
      </c>
    </row>
    <row r="56" spans="2:10" ht="13.5" thickTop="1" x14ac:dyDescent="0.3">
      <c r="B56" s="2"/>
    </row>
    <row r="57" spans="2:10" ht="13" x14ac:dyDescent="0.3">
      <c r="B57" s="2" t="s">
        <v>106</v>
      </c>
      <c r="C57" s="114" t="s">
        <v>107</v>
      </c>
      <c r="D57" s="136"/>
      <c r="E57" s="136"/>
      <c r="F57" s="136"/>
      <c r="G57" s="136"/>
      <c r="H57" s="136"/>
      <c r="I57" s="136"/>
      <c r="J57" s="40">
        <f>SUM(D57:I57)</f>
        <v>0</v>
      </c>
    </row>
    <row r="58" spans="2:10" ht="13" x14ac:dyDescent="0.3">
      <c r="B58" s="2"/>
      <c r="C58" s="114"/>
      <c r="D58" s="137"/>
      <c r="E58" s="137"/>
      <c r="F58" s="137"/>
      <c r="G58" s="137"/>
      <c r="H58" s="137"/>
      <c r="I58" s="137"/>
      <c r="J58" s="39"/>
    </row>
    <row r="59" spans="2:10" ht="13" x14ac:dyDescent="0.3">
      <c r="B59" s="2" t="s">
        <v>194</v>
      </c>
      <c r="C59" s="70"/>
      <c r="D59" s="137"/>
      <c r="E59" s="137"/>
      <c r="F59" s="137"/>
      <c r="G59" s="137"/>
      <c r="H59" s="137"/>
      <c r="I59" s="137"/>
      <c r="J59" s="39"/>
    </row>
    <row r="60" spans="2:10" ht="13" x14ac:dyDescent="0.3">
      <c r="B60" s="2"/>
      <c r="C60" s="71"/>
      <c r="D60" s="137"/>
      <c r="E60" s="137"/>
      <c r="F60" s="137"/>
      <c r="G60" s="137"/>
      <c r="H60" s="137"/>
      <c r="I60" s="137"/>
      <c r="J60" s="39"/>
    </row>
    <row r="61" spans="2:10" ht="13" x14ac:dyDescent="0.3">
      <c r="B61" s="2" t="s">
        <v>413</v>
      </c>
      <c r="C61" s="145" t="s">
        <v>418</v>
      </c>
      <c r="D61" s="146" t="s">
        <v>52</v>
      </c>
      <c r="E61" s="146"/>
      <c r="F61" s="146"/>
      <c r="G61" s="146"/>
      <c r="H61" s="146"/>
      <c r="I61" s="146"/>
      <c r="J61" s="147"/>
    </row>
    <row r="62" spans="2:10" ht="38.25" customHeight="1" x14ac:dyDescent="0.25">
      <c r="C62" s="144" t="s">
        <v>349</v>
      </c>
      <c r="D62" s="242" t="s">
        <v>433</v>
      </c>
      <c r="E62" s="242"/>
      <c r="F62" s="242"/>
      <c r="G62" s="242"/>
      <c r="H62" s="242"/>
      <c r="I62" s="242"/>
      <c r="J62" s="242"/>
    </row>
    <row r="63" spans="2:10" ht="37.5" customHeight="1" x14ac:dyDescent="0.3">
      <c r="B63" s="2"/>
      <c r="C63" s="144" t="s">
        <v>385</v>
      </c>
      <c r="D63" s="242" t="s">
        <v>434</v>
      </c>
      <c r="E63" s="242"/>
      <c r="F63" s="242"/>
      <c r="G63" s="242"/>
      <c r="H63" s="242"/>
      <c r="I63" s="242"/>
      <c r="J63" s="242"/>
    </row>
    <row r="64" spans="2:10" ht="13" x14ac:dyDescent="0.3">
      <c r="B64" s="2"/>
      <c r="C64" s="144" t="s">
        <v>35</v>
      </c>
      <c r="D64" s="242" t="s">
        <v>35</v>
      </c>
      <c r="E64" s="242"/>
      <c r="F64" s="242"/>
      <c r="G64" s="242"/>
      <c r="H64" s="242"/>
      <c r="I64" s="242"/>
      <c r="J64" s="242"/>
    </row>
    <row r="65" spans="2:10" ht="13" x14ac:dyDescent="0.3">
      <c r="B65" s="2" t="s">
        <v>415</v>
      </c>
      <c r="C65" s="145" t="s">
        <v>30</v>
      </c>
      <c r="D65" s="146" t="s">
        <v>417</v>
      </c>
      <c r="E65" s="146"/>
      <c r="F65" s="146"/>
      <c r="G65" s="146"/>
      <c r="H65" s="146"/>
      <c r="I65" s="146"/>
      <c r="J65" s="147" t="s">
        <v>416</v>
      </c>
    </row>
    <row r="66" spans="2:10" x14ac:dyDescent="0.25">
      <c r="C66" s="148" t="s">
        <v>435</v>
      </c>
      <c r="D66" s="242" t="s">
        <v>436</v>
      </c>
      <c r="E66" s="242"/>
      <c r="F66" s="242"/>
      <c r="G66" s="242"/>
      <c r="H66" s="242"/>
      <c r="I66" s="242"/>
      <c r="J66" s="149"/>
    </row>
    <row r="67" spans="2:10" ht="13" x14ac:dyDescent="0.3">
      <c r="B67" s="2"/>
      <c r="C67" s="144"/>
      <c r="D67" s="242"/>
      <c r="E67" s="242"/>
      <c r="F67" s="242"/>
      <c r="G67" s="242"/>
      <c r="H67" s="242"/>
      <c r="I67" s="242"/>
      <c r="J67" s="150"/>
    </row>
    <row r="68" spans="2:10" x14ac:dyDescent="0.25">
      <c r="C68" s="144"/>
      <c r="D68" s="242"/>
      <c r="E68" s="242"/>
      <c r="F68" s="242"/>
      <c r="G68" s="242"/>
      <c r="H68" s="242"/>
      <c r="I68" s="242"/>
      <c r="J68" s="150"/>
    </row>
    <row r="69" spans="2:10" ht="13" x14ac:dyDescent="0.3">
      <c r="B69" s="2"/>
      <c r="C69" s="144" t="s">
        <v>35</v>
      </c>
      <c r="D69" s="242"/>
      <c r="E69" s="242"/>
      <c r="F69" s="242"/>
      <c r="G69" s="242"/>
      <c r="H69" s="242"/>
      <c r="I69" s="242"/>
      <c r="J69" s="150"/>
    </row>
    <row r="70" spans="2:10" ht="13" x14ac:dyDescent="0.3">
      <c r="B70" s="2"/>
      <c r="C70" s="144"/>
      <c r="D70" s="242"/>
      <c r="E70" s="242"/>
      <c r="F70" s="242"/>
      <c r="G70" s="242"/>
      <c r="H70" s="242"/>
      <c r="I70" s="242"/>
      <c r="J70" s="150"/>
    </row>
    <row r="71" spans="2:10" ht="13" x14ac:dyDescent="0.3">
      <c r="B71" s="2"/>
      <c r="C71" s="144"/>
      <c r="D71" s="242"/>
      <c r="E71" s="242"/>
      <c r="F71" s="242"/>
      <c r="G71" s="242"/>
      <c r="H71" s="242"/>
      <c r="I71" s="242"/>
      <c r="J71" s="151"/>
    </row>
    <row r="72" spans="2:10" ht="13" x14ac:dyDescent="0.3">
      <c r="B72" s="2"/>
      <c r="C72" s="144" t="s">
        <v>437</v>
      </c>
      <c r="D72" s="242"/>
      <c r="E72" s="242"/>
      <c r="F72" s="242"/>
      <c r="G72" s="242"/>
      <c r="H72" s="242"/>
      <c r="I72" s="242"/>
      <c r="J72" s="151"/>
    </row>
    <row r="73" spans="2:10" ht="13" x14ac:dyDescent="0.3">
      <c r="B73" s="2"/>
      <c r="C73" s="71"/>
      <c r="D73" s="141"/>
      <c r="E73" s="141"/>
      <c r="F73" s="141"/>
      <c r="G73" s="141"/>
      <c r="H73" s="141"/>
      <c r="I73" s="141"/>
      <c r="J73" s="142"/>
    </row>
    <row r="75" spans="2:10" ht="13" x14ac:dyDescent="0.25">
      <c r="B75" s="35" t="s">
        <v>88</v>
      </c>
      <c r="C75" s="119"/>
      <c r="D75" s="57">
        <v>45200</v>
      </c>
      <c r="E75" s="138" t="s">
        <v>150</v>
      </c>
      <c r="F75" s="138"/>
      <c r="G75" s="138"/>
      <c r="H75" s="139">
        <v>46082</v>
      </c>
      <c r="I75" s="68" t="s">
        <v>191</v>
      </c>
      <c r="J75" s="69">
        <v>4</v>
      </c>
    </row>
    <row r="76" spans="2:10" x14ac:dyDescent="0.25">
      <c r="B76" s="31"/>
    </row>
    <row r="77" spans="2:10" ht="26.25" customHeight="1" x14ac:dyDescent="0.25">
      <c r="B77" s="35" t="s">
        <v>328</v>
      </c>
      <c r="C77" s="236" t="s">
        <v>438</v>
      </c>
      <c r="D77" s="237"/>
      <c r="E77" s="237"/>
      <c r="F77" s="237"/>
      <c r="G77" s="237"/>
      <c r="H77" s="237"/>
      <c r="I77" s="237"/>
      <c r="J77" s="237"/>
    </row>
    <row r="78" spans="2:10" x14ac:dyDescent="0.25">
      <c r="B78" s="31"/>
    </row>
    <row r="79" spans="2:10" ht="13" x14ac:dyDescent="0.25">
      <c r="B79" s="35" t="s">
        <v>91</v>
      </c>
      <c r="C79" s="236" t="s">
        <v>439</v>
      </c>
      <c r="D79" s="237"/>
      <c r="E79" s="237"/>
      <c r="F79" s="237"/>
      <c r="G79" s="237"/>
      <c r="H79" s="237"/>
      <c r="I79" s="237"/>
      <c r="J79" s="237"/>
    </row>
    <row r="80" spans="2:10" ht="13" x14ac:dyDescent="0.25">
      <c r="B80" s="35" t="s">
        <v>122</v>
      </c>
      <c r="C80" s="140"/>
      <c r="D80" s="30"/>
      <c r="E80" s="30"/>
      <c r="F80" s="30"/>
      <c r="G80" s="30"/>
      <c r="H80" s="30"/>
      <c r="I80" s="30"/>
      <c r="J80" s="30"/>
    </row>
    <row r="81" spans="2:10" x14ac:dyDescent="0.25">
      <c r="B81" s="55"/>
      <c r="C81" s="13"/>
      <c r="D81" s="13"/>
      <c r="E81" s="13"/>
      <c r="F81" s="13"/>
      <c r="G81" s="13"/>
      <c r="H81" s="13"/>
      <c r="I81" s="13"/>
      <c r="J81" s="13"/>
    </row>
    <row r="82" spans="2:10" x14ac:dyDescent="0.25">
      <c r="B82" s="31"/>
    </row>
    <row r="83" spans="2:10" ht="13" x14ac:dyDescent="0.25">
      <c r="B83" s="35" t="s">
        <v>89</v>
      </c>
      <c r="C83" s="236"/>
      <c r="D83" s="237"/>
      <c r="E83" s="237"/>
      <c r="F83" s="237"/>
      <c r="G83" s="237"/>
      <c r="H83" s="237"/>
      <c r="I83" s="237"/>
      <c r="J83" s="237"/>
    </row>
    <row r="84" spans="2:10" x14ac:dyDescent="0.25">
      <c r="B84" s="31"/>
    </row>
    <row r="85" spans="2:10" ht="13" x14ac:dyDescent="0.25">
      <c r="B85" s="35" t="s">
        <v>90</v>
      </c>
      <c r="C85" s="239"/>
      <c r="D85" s="240"/>
      <c r="E85" s="240"/>
      <c r="F85" s="240"/>
      <c r="G85" s="240"/>
      <c r="H85" s="240"/>
      <c r="I85" s="240"/>
      <c r="J85" s="241"/>
    </row>
    <row r="86" spans="2:10" x14ac:dyDescent="0.25">
      <c r="B86" s="55"/>
      <c r="C86" s="13"/>
      <c r="D86" s="13"/>
      <c r="E86" s="13"/>
      <c r="F86" s="13"/>
      <c r="G86" s="13"/>
      <c r="H86" s="13"/>
      <c r="I86" s="13"/>
      <c r="J86" s="13"/>
    </row>
    <row r="87" spans="2:10" ht="13" x14ac:dyDescent="0.25">
      <c r="B87" s="35" t="s">
        <v>327</v>
      </c>
      <c r="C87" s="239"/>
      <c r="D87" s="240"/>
      <c r="E87" s="240"/>
      <c r="F87" s="240"/>
      <c r="G87" s="240"/>
      <c r="H87" s="240"/>
      <c r="I87" s="240"/>
      <c r="J87" s="241"/>
    </row>
    <row r="88" spans="2:10" x14ac:dyDescent="0.25">
      <c r="B88" s="55"/>
      <c r="C88" s="13"/>
      <c r="D88" s="13"/>
      <c r="E88" s="13"/>
      <c r="F88" s="13"/>
      <c r="G88" s="13"/>
      <c r="H88" s="13"/>
      <c r="I88" s="13"/>
      <c r="J88" s="13"/>
    </row>
  </sheetData>
  <mergeCells count="22">
    <mergeCell ref="D72:I72"/>
    <mergeCell ref="D66:I66"/>
    <mergeCell ref="D67:I67"/>
    <mergeCell ref="D68:I68"/>
    <mergeCell ref="D69:I69"/>
    <mergeCell ref="D70:I70"/>
    <mergeCell ref="D71:I71"/>
    <mergeCell ref="C22:J22"/>
    <mergeCell ref="D62:J62"/>
    <mergeCell ref="D63:J63"/>
    <mergeCell ref="D64:J64"/>
    <mergeCell ref="C10:J10"/>
    <mergeCell ref="C12:J12"/>
    <mergeCell ref="C14:J14"/>
    <mergeCell ref="C16:J16"/>
    <mergeCell ref="C19:J19"/>
    <mergeCell ref="C17:J17"/>
    <mergeCell ref="C83:J83"/>
    <mergeCell ref="C77:J77"/>
    <mergeCell ref="C79:J79"/>
    <mergeCell ref="C85:J85"/>
    <mergeCell ref="C87:J87"/>
  </mergeCells>
  <conditionalFormatting sqref="D48:J48">
    <cfRule type="cellIs" dxfId="11" priority="2" stopIfTrue="1" operator="lessThan">
      <formula>0</formula>
    </cfRule>
  </conditionalFormatting>
  <conditionalFormatting sqref="D55:J55">
    <cfRule type="cellIs" dxfId="10" priority="1" stopIfTrue="1" operator="lessThan">
      <formula>0</formula>
    </cfRule>
  </conditionalFormatting>
  <pageMargins left="0.7" right="0.7" top="0.78740157499999996" bottom="0.78740157499999996" header="0.3" footer="0.3"/>
  <pageSetup paperSize="9" scale="6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70C47-7E4C-443E-8DB1-D2EC9EC987A9}">
  <sheetPr>
    <pageSetUpPr fitToPage="1"/>
  </sheetPr>
  <dimension ref="B2:H29"/>
  <sheetViews>
    <sheetView tabSelected="1" zoomScale="120" zoomScaleNormal="120" workbookViewId="0">
      <selection activeCell="C11" sqref="C11:D11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28.1796875" customWidth="1"/>
    <col min="4" max="4" width="14.1796875" customWidth="1"/>
    <col min="5" max="5" width="29.7265625" customWidth="1"/>
    <col min="6" max="6" width="6" customWidth="1"/>
    <col min="7" max="7" width="30.1796875" style="7" customWidth="1"/>
    <col min="8" max="8" width="2" customWidth="1"/>
  </cols>
  <sheetData>
    <row r="2" spans="2:8" x14ac:dyDescent="0.25">
      <c r="C2" s="4" t="s">
        <v>48</v>
      </c>
      <c r="D2" t="str">
        <f>Firma</f>
        <v>IT-Systemhaus</v>
      </c>
    </row>
    <row r="3" spans="2:8" ht="13" x14ac:dyDescent="0.3">
      <c r="C3" s="2" t="s">
        <v>549</v>
      </c>
      <c r="D3" s="26" t="str">
        <f>Projekt</f>
        <v>Neues Kaufmännisches System</v>
      </c>
      <c r="E3" s="26"/>
      <c r="F3" s="47"/>
      <c r="G3" s="43"/>
      <c r="H3" s="28"/>
    </row>
    <row r="4" spans="2:8" x14ac:dyDescent="0.25">
      <c r="C4" t="s">
        <v>550</v>
      </c>
      <c r="D4" t="str">
        <f>Projektnummer</f>
        <v>SH00125</v>
      </c>
    </row>
    <row r="5" spans="2:8" x14ac:dyDescent="0.25">
      <c r="C5" t="s">
        <v>551</v>
      </c>
      <c r="D5" t="str">
        <f>Projektleiter</f>
        <v>Huber, A.</v>
      </c>
    </row>
    <row r="6" spans="2:8" x14ac:dyDescent="0.25">
      <c r="C6" t="s">
        <v>26</v>
      </c>
      <c r="D6" s="20" t="str">
        <f>Parameter!B6</f>
        <v>Datum</v>
      </c>
      <c r="E6" s="20"/>
      <c r="F6" s="20"/>
    </row>
    <row r="8" spans="2:8" ht="18" x14ac:dyDescent="0.4">
      <c r="B8" s="44"/>
      <c r="C8" s="12" t="s">
        <v>331</v>
      </c>
      <c r="D8" s="12"/>
      <c r="E8" s="13"/>
      <c r="F8" s="13"/>
      <c r="G8" s="44"/>
      <c r="H8" s="13"/>
    </row>
    <row r="9" spans="2:8" ht="6.75" customHeight="1" x14ac:dyDescent="0.25"/>
    <row r="10" spans="2:8" s="2" customFormat="1" ht="13" x14ac:dyDescent="0.3">
      <c r="B10" s="19" t="s">
        <v>333</v>
      </c>
      <c r="C10" s="15" t="s">
        <v>493</v>
      </c>
      <c r="D10" s="15"/>
      <c r="E10" s="15" t="s">
        <v>235</v>
      </c>
      <c r="F10" s="19" t="s">
        <v>332</v>
      </c>
      <c r="G10" s="5" t="s">
        <v>478</v>
      </c>
    </row>
    <row r="11" spans="2:8" ht="25.5" customHeight="1" x14ac:dyDescent="0.25">
      <c r="B11" s="152">
        <v>1</v>
      </c>
      <c r="C11" s="244" t="s">
        <v>556</v>
      </c>
      <c r="D11" s="244" t="s">
        <v>556</v>
      </c>
      <c r="E11" s="176" t="s">
        <v>567</v>
      </c>
      <c r="F11" s="164" t="s">
        <v>18</v>
      </c>
      <c r="G11" s="165"/>
    </row>
    <row r="12" spans="2:8" ht="25.5" customHeight="1" x14ac:dyDescent="0.25">
      <c r="B12" s="152">
        <v>2</v>
      </c>
      <c r="C12" s="244" t="s">
        <v>597</v>
      </c>
      <c r="D12" s="244" t="s">
        <v>557</v>
      </c>
      <c r="E12" s="176" t="s">
        <v>568</v>
      </c>
      <c r="F12" s="164" t="s">
        <v>16</v>
      </c>
      <c r="G12" s="165"/>
    </row>
    <row r="13" spans="2:8" ht="25.5" customHeight="1" x14ac:dyDescent="0.25">
      <c r="B13" s="152">
        <v>3</v>
      </c>
      <c r="C13" s="244" t="s">
        <v>558</v>
      </c>
      <c r="D13" s="244" t="s">
        <v>558</v>
      </c>
      <c r="E13" s="176" t="s">
        <v>577</v>
      </c>
      <c r="F13" s="164" t="s">
        <v>32</v>
      </c>
      <c r="G13" s="165"/>
    </row>
    <row r="14" spans="2:8" ht="38.25" customHeight="1" x14ac:dyDescent="0.25">
      <c r="B14" s="152">
        <v>4</v>
      </c>
      <c r="C14" s="244" t="s">
        <v>559</v>
      </c>
      <c r="D14" s="244" t="s">
        <v>559</v>
      </c>
      <c r="E14" s="176" t="s">
        <v>569</v>
      </c>
      <c r="F14" s="164" t="s">
        <v>16</v>
      </c>
      <c r="G14" s="165"/>
    </row>
    <row r="15" spans="2:8" ht="23.25" customHeight="1" x14ac:dyDescent="0.25">
      <c r="B15" s="152">
        <v>5</v>
      </c>
      <c r="C15" s="244" t="s">
        <v>639</v>
      </c>
      <c r="D15" s="244" t="s">
        <v>560</v>
      </c>
      <c r="E15" s="176" t="s">
        <v>570</v>
      </c>
      <c r="F15" s="164" t="s">
        <v>32</v>
      </c>
      <c r="G15" s="165"/>
    </row>
    <row r="16" spans="2:8" ht="25.5" customHeight="1" x14ac:dyDescent="0.25">
      <c r="B16" s="152">
        <v>6</v>
      </c>
      <c r="C16" s="244" t="s">
        <v>561</v>
      </c>
      <c r="D16" s="244" t="s">
        <v>561</v>
      </c>
      <c r="E16" s="176" t="s">
        <v>571</v>
      </c>
      <c r="F16" s="164" t="s">
        <v>16</v>
      </c>
      <c r="G16" s="165"/>
    </row>
    <row r="17" spans="2:8" ht="25.5" customHeight="1" x14ac:dyDescent="0.25">
      <c r="B17" s="152">
        <v>7</v>
      </c>
      <c r="C17" s="244" t="s">
        <v>562</v>
      </c>
      <c r="D17" s="244" t="s">
        <v>562</v>
      </c>
      <c r="E17" s="176" t="s">
        <v>572</v>
      </c>
      <c r="F17" s="164" t="s">
        <v>16</v>
      </c>
      <c r="G17" s="165"/>
    </row>
    <row r="18" spans="2:8" ht="25.5" customHeight="1" x14ac:dyDescent="0.25">
      <c r="B18" s="152">
        <v>8</v>
      </c>
      <c r="C18" s="244" t="s">
        <v>596</v>
      </c>
      <c r="D18" s="244" t="s">
        <v>563</v>
      </c>
      <c r="E18" s="176" t="s">
        <v>573</v>
      </c>
      <c r="F18" s="164" t="s">
        <v>32</v>
      </c>
      <c r="G18" s="165"/>
    </row>
    <row r="19" spans="2:8" ht="36" customHeight="1" x14ac:dyDescent="0.25">
      <c r="B19" s="152">
        <v>9</v>
      </c>
      <c r="C19" s="244" t="s">
        <v>564</v>
      </c>
      <c r="D19" s="244" t="s">
        <v>564</v>
      </c>
      <c r="E19" s="176" t="s">
        <v>574</v>
      </c>
      <c r="F19" s="164" t="s">
        <v>18</v>
      </c>
      <c r="G19" s="165"/>
    </row>
    <row r="20" spans="2:8" ht="12" customHeight="1" x14ac:dyDescent="0.25">
      <c r="B20" s="152">
        <v>10</v>
      </c>
      <c r="C20" s="244" t="s">
        <v>565</v>
      </c>
      <c r="D20" s="244" t="s">
        <v>565</v>
      </c>
      <c r="E20" s="176" t="s">
        <v>575</v>
      </c>
      <c r="F20" s="164" t="s">
        <v>32</v>
      </c>
      <c r="G20" s="165"/>
    </row>
    <row r="21" spans="2:8" ht="37.5" customHeight="1" x14ac:dyDescent="0.25">
      <c r="B21" s="152">
        <v>11</v>
      </c>
      <c r="C21" s="244" t="s">
        <v>566</v>
      </c>
      <c r="D21" s="244" t="s">
        <v>566</v>
      </c>
      <c r="E21" s="176" t="s">
        <v>576</v>
      </c>
      <c r="F21" s="164" t="s">
        <v>32</v>
      </c>
      <c r="G21" s="165"/>
    </row>
    <row r="22" spans="2:8" x14ac:dyDescent="0.25">
      <c r="B22" s="152">
        <v>12</v>
      </c>
      <c r="C22" s="244" t="s">
        <v>35</v>
      </c>
      <c r="D22" s="244"/>
      <c r="E22" s="82" t="s">
        <v>35</v>
      </c>
      <c r="F22" s="82" t="s">
        <v>35</v>
      </c>
      <c r="G22" s="166"/>
    </row>
    <row r="23" spans="2:8" x14ac:dyDescent="0.25">
      <c r="B23" s="152">
        <v>13</v>
      </c>
      <c r="C23" s="244"/>
      <c r="D23" s="244"/>
      <c r="E23" s="82"/>
      <c r="F23" s="82"/>
      <c r="G23" s="166"/>
    </row>
    <row r="24" spans="2:8" x14ac:dyDescent="0.25">
      <c r="B24" s="152">
        <v>14</v>
      </c>
      <c r="C24" s="244"/>
      <c r="D24" s="244"/>
      <c r="E24" s="82"/>
      <c r="F24" s="82"/>
      <c r="G24" s="166"/>
    </row>
    <row r="25" spans="2:8" x14ac:dyDescent="0.25">
      <c r="B25" s="152">
        <v>15</v>
      </c>
      <c r="C25" s="244"/>
      <c r="D25" s="244"/>
      <c r="E25" s="82"/>
      <c r="F25" s="82"/>
      <c r="G25" s="166"/>
    </row>
    <row r="26" spans="2:8" x14ac:dyDescent="0.25">
      <c r="B26" s="152">
        <v>16</v>
      </c>
      <c r="C26" s="244"/>
      <c r="D26" s="244"/>
      <c r="E26" s="82"/>
      <c r="F26" s="82"/>
      <c r="G26" s="166"/>
    </row>
    <row r="27" spans="2:8" x14ac:dyDescent="0.25">
      <c r="B27" s="7">
        <v>17</v>
      </c>
      <c r="C27" s="244"/>
      <c r="D27" s="244"/>
      <c r="E27" s="82"/>
      <c r="F27" s="82"/>
      <c r="G27" s="166"/>
    </row>
    <row r="28" spans="2:8" x14ac:dyDescent="0.25">
      <c r="B28" s="7">
        <v>18</v>
      </c>
      <c r="C28" s="244"/>
      <c r="D28" s="244"/>
      <c r="E28" s="82"/>
      <c r="F28" s="82"/>
      <c r="G28" s="166"/>
    </row>
    <row r="29" spans="2:8" x14ac:dyDescent="0.25">
      <c r="B29" s="55"/>
      <c r="C29" s="55"/>
      <c r="D29" s="55"/>
      <c r="E29" s="55"/>
      <c r="F29" s="55"/>
      <c r="G29" s="153"/>
      <c r="H29" s="13"/>
    </row>
  </sheetData>
  <mergeCells count="18"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6:D16"/>
    <mergeCell ref="C11:D11"/>
    <mergeCell ref="C12:D12"/>
    <mergeCell ref="C13:D13"/>
    <mergeCell ref="C14:D14"/>
    <mergeCell ref="C15:D15"/>
  </mergeCells>
  <pageMargins left="0.7" right="0.7" top="0.78740157499999996" bottom="0.78740157499999996" header="0.3" footer="0.3"/>
  <pageSetup paperSize="9" scale="5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43"/>
  <sheetViews>
    <sheetView topLeftCell="A13" workbookViewId="0">
      <selection activeCell="G48" sqref="G48"/>
    </sheetView>
  </sheetViews>
  <sheetFormatPr baseColWidth="10" defaultColWidth="11.453125" defaultRowHeight="12.5" x14ac:dyDescent="0.25"/>
  <cols>
    <col min="1" max="1" width="2.7265625" customWidth="1"/>
    <col min="2" max="2" width="20.7265625" customWidth="1"/>
    <col min="3" max="8" width="12.7265625" customWidth="1"/>
  </cols>
  <sheetData>
    <row r="2" spans="2:8" x14ac:dyDescent="0.25">
      <c r="B2" s="4" t="s">
        <v>49</v>
      </c>
      <c r="C2" t="str">
        <f>Firma</f>
        <v>IT-Systemhaus</v>
      </c>
    </row>
    <row r="3" spans="2:8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8"/>
    </row>
    <row r="4" spans="2:8" x14ac:dyDescent="0.25">
      <c r="B4" t="s">
        <v>1</v>
      </c>
      <c r="C4" t="str">
        <f>Projektnummer</f>
        <v>SH00125</v>
      </c>
    </row>
    <row r="5" spans="2:8" x14ac:dyDescent="0.25">
      <c r="B5" t="s">
        <v>50</v>
      </c>
      <c r="C5" t="str">
        <f>Projektleiter</f>
        <v>Huber, A.</v>
      </c>
    </row>
    <row r="6" spans="2:8" x14ac:dyDescent="0.25">
      <c r="B6" t="s">
        <v>4</v>
      </c>
      <c r="C6" s="20">
        <f>Parameter!C6</f>
        <v>45627</v>
      </c>
    </row>
    <row r="8" spans="2:8" ht="18" x14ac:dyDescent="0.4">
      <c r="B8" s="12" t="s">
        <v>24</v>
      </c>
      <c r="C8" s="13"/>
      <c r="D8" s="13"/>
      <c r="E8" s="13"/>
      <c r="F8" s="13"/>
      <c r="G8" s="13"/>
      <c r="H8" s="13"/>
    </row>
    <row r="11" spans="2:8" ht="25.5" customHeight="1" x14ac:dyDescent="0.25">
      <c r="B11" s="31" t="s">
        <v>51</v>
      </c>
      <c r="C11" s="245"/>
      <c r="D11" s="235"/>
      <c r="E11" s="235"/>
      <c r="F11" s="235"/>
      <c r="G11" s="235"/>
      <c r="H11" s="235"/>
    </row>
    <row r="12" spans="2:8" ht="25.5" customHeight="1" x14ac:dyDescent="0.25">
      <c r="B12" s="31" t="s">
        <v>208</v>
      </c>
      <c r="C12" s="234"/>
      <c r="D12" s="234"/>
      <c r="E12" s="234"/>
      <c r="F12" s="234"/>
      <c r="G12" s="234"/>
      <c r="H12" s="234"/>
    </row>
    <row r="13" spans="2:8" x14ac:dyDescent="0.25">
      <c r="B13" s="31"/>
      <c r="C13" s="29"/>
      <c r="D13" s="29"/>
      <c r="E13" s="29"/>
      <c r="F13" s="29"/>
      <c r="G13" s="29"/>
      <c r="H13" s="29"/>
    </row>
    <row r="14" spans="2:8" ht="27" customHeight="1" x14ac:dyDescent="0.25">
      <c r="B14" s="31" t="s">
        <v>52</v>
      </c>
      <c r="C14" s="238"/>
      <c r="D14" s="237"/>
      <c r="E14" s="237"/>
      <c r="F14" s="237"/>
      <c r="G14" s="237"/>
      <c r="H14" s="237"/>
    </row>
    <row r="15" spans="2:8" x14ac:dyDescent="0.25">
      <c r="B15" s="31"/>
      <c r="C15" s="30"/>
      <c r="D15" s="30"/>
      <c r="E15" s="30"/>
      <c r="F15" s="30"/>
      <c r="G15" s="30"/>
      <c r="H15" s="30"/>
    </row>
    <row r="16" spans="2:8" x14ac:dyDescent="0.25">
      <c r="B16" s="31" t="s">
        <v>61</v>
      </c>
      <c r="C16" s="238"/>
      <c r="D16" s="237"/>
      <c r="E16" s="237"/>
      <c r="F16" s="237"/>
      <c r="G16" s="237"/>
      <c r="H16" s="237"/>
    </row>
    <row r="17" spans="2:8" x14ac:dyDescent="0.25">
      <c r="B17" s="31"/>
      <c r="C17" s="30"/>
      <c r="D17" s="30"/>
      <c r="E17" s="30"/>
      <c r="F17" s="30"/>
      <c r="G17" s="30"/>
      <c r="H17" s="30"/>
    </row>
    <row r="18" spans="2:8" x14ac:dyDescent="0.25">
      <c r="B18" s="31" t="s">
        <v>62</v>
      </c>
      <c r="C18" s="238"/>
      <c r="D18" s="237"/>
      <c r="E18" s="237"/>
      <c r="F18" s="237"/>
      <c r="G18" s="237"/>
      <c r="H18" s="237"/>
    </row>
    <row r="19" spans="2:8" x14ac:dyDescent="0.25">
      <c r="C19" s="30"/>
      <c r="D19" s="30"/>
      <c r="E19" s="30"/>
      <c r="F19" s="30"/>
      <c r="G19" s="30"/>
      <c r="H19" s="30"/>
    </row>
    <row r="20" spans="2:8" x14ac:dyDescent="0.25">
      <c r="C20" s="13"/>
      <c r="D20" s="13" t="s">
        <v>64</v>
      </c>
      <c r="E20" s="13"/>
      <c r="F20" s="13"/>
      <c r="G20" s="13" t="s">
        <v>65</v>
      </c>
      <c r="H20" s="13"/>
    </row>
    <row r="21" spans="2:8" x14ac:dyDescent="0.25">
      <c r="B21" t="s">
        <v>67</v>
      </c>
      <c r="C21" s="7">
        <v>1</v>
      </c>
      <c r="D21" s="229"/>
      <c r="E21" s="230"/>
      <c r="F21" s="230"/>
      <c r="G21" s="229"/>
      <c r="H21" s="230"/>
    </row>
    <row r="22" spans="2:8" x14ac:dyDescent="0.25">
      <c r="C22" s="7">
        <v>2</v>
      </c>
      <c r="D22" s="231"/>
      <c r="E22" s="232"/>
      <c r="F22" s="232"/>
      <c r="G22" s="231"/>
      <c r="H22" s="232"/>
    </row>
    <row r="23" spans="2:8" x14ac:dyDescent="0.25">
      <c r="C23" s="7">
        <v>3</v>
      </c>
      <c r="D23" s="231"/>
      <c r="E23" s="232"/>
      <c r="F23" s="232"/>
      <c r="G23" s="231"/>
      <c r="H23" s="232"/>
    </row>
    <row r="24" spans="2:8" x14ac:dyDescent="0.25">
      <c r="C24" s="7">
        <v>4</v>
      </c>
      <c r="D24" s="231"/>
      <c r="E24" s="232"/>
      <c r="F24" s="232"/>
      <c r="G24" s="231"/>
      <c r="H24" s="232"/>
    </row>
    <row r="25" spans="2:8" x14ac:dyDescent="0.25">
      <c r="C25" s="7">
        <v>5</v>
      </c>
      <c r="D25" s="231"/>
      <c r="E25" s="232"/>
      <c r="F25" s="232"/>
      <c r="G25" s="231"/>
      <c r="H25" s="232"/>
    </row>
    <row r="26" spans="2:8" x14ac:dyDescent="0.25">
      <c r="C26" s="7">
        <v>6</v>
      </c>
      <c r="D26" s="231"/>
      <c r="E26" s="232"/>
      <c r="F26" s="232"/>
      <c r="G26" s="231"/>
      <c r="H26" s="232"/>
    </row>
    <row r="27" spans="2:8" x14ac:dyDescent="0.25">
      <c r="C27" s="7">
        <v>7</v>
      </c>
      <c r="D27" s="231"/>
      <c r="E27" s="232"/>
      <c r="F27" s="232"/>
      <c r="G27" s="231"/>
      <c r="H27" s="232"/>
    </row>
    <row r="28" spans="2:8" x14ac:dyDescent="0.25">
      <c r="C28" s="7">
        <v>8</v>
      </c>
      <c r="D28" s="231"/>
      <c r="E28" s="232"/>
      <c r="F28" s="232"/>
      <c r="G28" s="231"/>
      <c r="H28" s="232"/>
    </row>
    <row r="29" spans="2:8" x14ac:dyDescent="0.25">
      <c r="C29" s="7">
        <v>9</v>
      </c>
      <c r="D29" s="232"/>
      <c r="E29" s="232"/>
      <c r="F29" s="232"/>
      <c r="G29" s="232"/>
      <c r="H29" s="232"/>
    </row>
    <row r="30" spans="2:8" x14ac:dyDescent="0.25">
      <c r="C30" s="7">
        <v>10</v>
      </c>
      <c r="D30" s="232"/>
      <c r="E30" s="232"/>
      <c r="F30" s="232"/>
      <c r="G30" s="232"/>
      <c r="H30" s="232"/>
    </row>
    <row r="32" spans="2:8" x14ac:dyDescent="0.25">
      <c r="B32" t="s">
        <v>63</v>
      </c>
      <c r="C32" s="231"/>
      <c r="D32" s="232"/>
      <c r="E32" s="232"/>
      <c r="F32" s="232"/>
      <c r="G32" s="232"/>
      <c r="H32" s="232"/>
    </row>
    <row r="34" spans="2:8" x14ac:dyDescent="0.25">
      <c r="B34" s="4" t="s">
        <v>66</v>
      </c>
      <c r="C34" s="32"/>
    </row>
    <row r="36" spans="2:8" x14ac:dyDescent="0.25">
      <c r="C36" s="13" t="s">
        <v>55</v>
      </c>
      <c r="D36" s="13" t="s">
        <v>56</v>
      </c>
      <c r="E36" s="13" t="s">
        <v>57</v>
      </c>
    </row>
    <row r="37" spans="2:8" x14ac:dyDescent="0.25">
      <c r="B37" t="s">
        <v>54</v>
      </c>
      <c r="C37" s="33"/>
      <c r="D37" s="25"/>
      <c r="E37" s="25"/>
    </row>
    <row r="38" spans="2:8" x14ac:dyDescent="0.25">
      <c r="B38" t="s">
        <v>53</v>
      </c>
      <c r="C38" s="33"/>
      <c r="D38" s="25"/>
      <c r="E38" s="25"/>
    </row>
    <row r="40" spans="2:8" ht="13" thickBot="1" x14ac:dyDescent="0.3">
      <c r="B40" t="s">
        <v>58</v>
      </c>
      <c r="C40" s="34"/>
    </row>
    <row r="41" spans="2:8" ht="13" thickTop="1" x14ac:dyDescent="0.25"/>
    <row r="43" spans="2:8" x14ac:dyDescent="0.25">
      <c r="B43" s="13"/>
      <c r="C43" s="13"/>
      <c r="D43" s="13"/>
      <c r="E43" s="13"/>
      <c r="F43" s="13"/>
      <c r="G43" s="13"/>
      <c r="H43" s="13"/>
    </row>
  </sheetData>
  <mergeCells count="26">
    <mergeCell ref="C32:H32"/>
    <mergeCell ref="D28:F28"/>
    <mergeCell ref="G28:H28"/>
    <mergeCell ref="D29:F29"/>
    <mergeCell ref="G29:H29"/>
    <mergeCell ref="D30:F30"/>
    <mergeCell ref="G30:H30"/>
    <mergeCell ref="D25:F25"/>
    <mergeCell ref="G25:H25"/>
    <mergeCell ref="D26:F26"/>
    <mergeCell ref="G26:H26"/>
    <mergeCell ref="D27:F27"/>
    <mergeCell ref="G27:H27"/>
    <mergeCell ref="D22:F22"/>
    <mergeCell ref="G22:H22"/>
    <mergeCell ref="D23:F23"/>
    <mergeCell ref="G23:H23"/>
    <mergeCell ref="D24:F24"/>
    <mergeCell ref="G24:H24"/>
    <mergeCell ref="D21:F21"/>
    <mergeCell ref="G21:H21"/>
    <mergeCell ref="C11:H11"/>
    <mergeCell ref="C12:H12"/>
    <mergeCell ref="C14:H14"/>
    <mergeCell ref="C16:H16"/>
    <mergeCell ref="C18:H18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Parameter!$E$26:$E$30</xm:f>
          </x14:formula1>
          <xm:sqref>C34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2819E-D65D-4D5A-A763-AB48F84CC60D}">
  <dimension ref="B2:I31"/>
  <sheetViews>
    <sheetView workbookViewId="0">
      <selection activeCell="C21" sqref="C21:D21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28.1796875" customWidth="1"/>
    <col min="4" max="4" width="14.26953125" customWidth="1"/>
    <col min="5" max="5" width="52.26953125" customWidth="1"/>
    <col min="6" max="6" width="5.81640625" customWidth="1"/>
    <col min="7" max="7" width="16.81640625" customWidth="1"/>
    <col min="8" max="8" width="30.1796875" style="7" customWidth="1"/>
    <col min="9" max="9" width="2" customWidth="1"/>
  </cols>
  <sheetData>
    <row r="2" spans="2:9" x14ac:dyDescent="0.25">
      <c r="C2" s="4" t="s">
        <v>48</v>
      </c>
      <c r="D2" t="str">
        <f>Firma</f>
        <v>IT-Systemhaus</v>
      </c>
    </row>
    <row r="3" spans="2:9" ht="13" x14ac:dyDescent="0.3">
      <c r="C3" s="2" t="s">
        <v>549</v>
      </c>
      <c r="D3" s="247" t="str">
        <f>Projekt</f>
        <v>Neues Kaufmännisches System</v>
      </c>
      <c r="E3" s="248"/>
      <c r="F3" s="248"/>
      <c r="G3" s="248"/>
      <c r="H3" s="248"/>
      <c r="I3" s="249"/>
    </row>
    <row r="4" spans="2:9" x14ac:dyDescent="0.25">
      <c r="C4" t="s">
        <v>550</v>
      </c>
      <c r="D4" t="str">
        <f>Projektnummer</f>
        <v>SH00125</v>
      </c>
    </row>
    <row r="5" spans="2:9" x14ac:dyDescent="0.25">
      <c r="C5" t="s">
        <v>551</v>
      </c>
      <c r="D5" t="str">
        <f>Projektleiter</f>
        <v>Huber, A.</v>
      </c>
    </row>
    <row r="6" spans="2:9" x14ac:dyDescent="0.25">
      <c r="C6" t="s">
        <v>26</v>
      </c>
      <c r="D6" s="20">
        <f>Parameter!C6</f>
        <v>45627</v>
      </c>
      <c r="E6" s="168"/>
      <c r="F6" s="168"/>
      <c r="G6" s="168"/>
    </row>
    <row r="8" spans="2:9" ht="18" x14ac:dyDescent="0.4">
      <c r="B8" s="44"/>
      <c r="C8" s="12" t="s">
        <v>326</v>
      </c>
      <c r="D8" s="12"/>
      <c r="E8" s="13"/>
      <c r="F8" s="13"/>
      <c r="G8" s="13"/>
      <c r="H8" s="44"/>
      <c r="I8" s="13"/>
    </row>
    <row r="9" spans="2:9" ht="6.75" customHeight="1" x14ac:dyDescent="0.25"/>
    <row r="10" spans="2:9" s="123" customFormat="1" ht="26" x14ac:dyDescent="0.25">
      <c r="B10" s="115" t="s">
        <v>333</v>
      </c>
      <c r="C10" s="115" t="s">
        <v>496</v>
      </c>
      <c r="D10" s="115"/>
      <c r="E10" s="115" t="s">
        <v>497</v>
      </c>
      <c r="F10" s="178" t="s">
        <v>12</v>
      </c>
      <c r="G10" s="123" t="s">
        <v>503</v>
      </c>
      <c r="H10" s="123" t="s">
        <v>478</v>
      </c>
    </row>
    <row r="11" spans="2:9" ht="12.75" customHeight="1" x14ac:dyDescent="0.25">
      <c r="B11" s="152">
        <v>1</v>
      </c>
      <c r="C11" s="246" t="s">
        <v>512</v>
      </c>
      <c r="D11" s="246"/>
      <c r="E11" s="122" t="s">
        <v>604</v>
      </c>
      <c r="F11" s="176" t="s">
        <v>16</v>
      </c>
      <c r="G11" s="176"/>
      <c r="H11" s="177"/>
    </row>
    <row r="12" spans="2:9" ht="12.75" customHeight="1" x14ac:dyDescent="0.25">
      <c r="B12" s="152">
        <v>2</v>
      </c>
      <c r="C12" s="246" t="s">
        <v>585</v>
      </c>
      <c r="D12" s="246"/>
      <c r="E12" s="122" t="s">
        <v>602</v>
      </c>
      <c r="F12" s="176"/>
      <c r="G12" s="176"/>
      <c r="H12" s="177"/>
    </row>
    <row r="13" spans="2:9" ht="12.75" customHeight="1" x14ac:dyDescent="0.25">
      <c r="B13" s="152">
        <v>3</v>
      </c>
      <c r="C13" s="246" t="s">
        <v>579</v>
      </c>
      <c r="D13" s="246"/>
      <c r="E13" s="122" t="s">
        <v>603</v>
      </c>
      <c r="F13" s="176"/>
      <c r="G13" s="176"/>
      <c r="H13" s="177"/>
    </row>
    <row r="14" spans="2:9" ht="25.5" customHeight="1" x14ac:dyDescent="0.25">
      <c r="B14" s="152">
        <v>4</v>
      </c>
      <c r="C14" s="246" t="s">
        <v>580</v>
      </c>
      <c r="D14" s="246"/>
      <c r="E14" s="122" t="s">
        <v>605</v>
      </c>
      <c r="F14" s="176"/>
      <c r="G14" s="176"/>
      <c r="H14" s="177"/>
    </row>
    <row r="15" spans="2:9" ht="12.75" customHeight="1" x14ac:dyDescent="0.25">
      <c r="B15" s="152">
        <v>5</v>
      </c>
      <c r="C15" s="246" t="s">
        <v>581</v>
      </c>
      <c r="D15" s="246"/>
      <c r="E15" s="122" t="s">
        <v>606</v>
      </c>
      <c r="F15" s="176"/>
      <c r="G15" s="176"/>
      <c r="H15" s="177"/>
    </row>
    <row r="16" spans="2:9" ht="12.75" customHeight="1" x14ac:dyDescent="0.25">
      <c r="B16" s="152">
        <v>6</v>
      </c>
      <c r="C16" s="246" t="s">
        <v>582</v>
      </c>
      <c r="D16" s="246"/>
      <c r="E16" s="122" t="s">
        <v>609</v>
      </c>
      <c r="F16" s="176"/>
      <c r="G16" s="176"/>
      <c r="H16" s="177"/>
    </row>
    <row r="17" spans="2:9" ht="12.75" customHeight="1" x14ac:dyDescent="0.25">
      <c r="B17" s="152">
        <v>7</v>
      </c>
      <c r="C17" s="246" t="s">
        <v>583</v>
      </c>
      <c r="D17" s="246"/>
      <c r="E17" s="122" t="s">
        <v>607</v>
      </c>
      <c r="F17" s="176"/>
      <c r="G17" s="176"/>
      <c r="H17" s="177"/>
    </row>
    <row r="18" spans="2:9" ht="12.75" customHeight="1" x14ac:dyDescent="0.25">
      <c r="B18" s="152">
        <v>8</v>
      </c>
      <c r="C18" s="246" t="s">
        <v>584</v>
      </c>
      <c r="D18" s="246"/>
      <c r="E18" s="122" t="s">
        <v>608</v>
      </c>
      <c r="F18" s="176"/>
      <c r="G18" s="176"/>
      <c r="H18" s="177"/>
    </row>
    <row r="19" spans="2:9" ht="12.75" customHeight="1" x14ac:dyDescent="0.25">
      <c r="B19" s="152">
        <v>9</v>
      </c>
      <c r="C19" s="246" t="s">
        <v>610</v>
      </c>
      <c r="D19" s="246"/>
      <c r="E19" s="122" t="s">
        <v>611</v>
      </c>
      <c r="F19" s="176"/>
      <c r="G19" s="176"/>
      <c r="H19" s="177"/>
    </row>
    <row r="20" spans="2:9" ht="12.75" customHeight="1" x14ac:dyDescent="0.25">
      <c r="B20" s="152">
        <v>10</v>
      </c>
      <c r="C20" s="246" t="s">
        <v>612</v>
      </c>
      <c r="D20" s="246"/>
      <c r="E20" s="122" t="s">
        <v>611</v>
      </c>
      <c r="F20" s="176"/>
      <c r="G20" s="176"/>
      <c r="H20" s="177"/>
    </row>
    <row r="21" spans="2:9" ht="12.75" customHeight="1" x14ac:dyDescent="0.25">
      <c r="B21" s="152">
        <v>11</v>
      </c>
      <c r="C21" s="246"/>
      <c r="D21" s="246"/>
      <c r="E21" s="122"/>
      <c r="F21" s="176"/>
      <c r="G21" s="176"/>
      <c r="H21" s="177"/>
    </row>
    <row r="22" spans="2:9" ht="12.75" customHeight="1" x14ac:dyDescent="0.25">
      <c r="B22" s="152">
        <v>12</v>
      </c>
      <c r="C22" s="246"/>
      <c r="D22" s="246"/>
      <c r="E22" s="82"/>
      <c r="F22" s="82"/>
      <c r="G22" s="82"/>
      <c r="H22" s="177"/>
    </row>
    <row r="23" spans="2:9" ht="12.75" customHeight="1" x14ac:dyDescent="0.25">
      <c r="B23" s="152">
        <v>13</v>
      </c>
      <c r="C23" s="246"/>
      <c r="D23" s="246"/>
      <c r="E23" s="82"/>
      <c r="F23" s="82"/>
      <c r="G23" s="82"/>
      <c r="H23" s="177"/>
    </row>
    <row r="24" spans="2:9" ht="12.75" customHeight="1" x14ac:dyDescent="0.25">
      <c r="B24" s="152">
        <v>14</v>
      </c>
      <c r="C24" s="246"/>
      <c r="D24" s="246"/>
      <c r="E24" s="82"/>
      <c r="F24" s="82"/>
      <c r="G24" s="82"/>
      <c r="H24" s="177"/>
    </row>
    <row r="25" spans="2:9" ht="12.75" customHeight="1" x14ac:dyDescent="0.25">
      <c r="B25" s="152">
        <v>15</v>
      </c>
      <c r="C25" s="246"/>
      <c r="D25" s="246"/>
      <c r="E25" s="82"/>
      <c r="F25" s="82"/>
      <c r="G25" s="82"/>
      <c r="H25" s="177"/>
    </row>
    <row r="26" spans="2:9" ht="12.75" customHeight="1" x14ac:dyDescent="0.25">
      <c r="B26" s="152">
        <v>16</v>
      </c>
      <c r="C26" s="246"/>
      <c r="D26" s="246"/>
      <c r="E26" s="82"/>
      <c r="F26" s="82"/>
      <c r="G26" s="82"/>
      <c r="H26" s="177"/>
    </row>
    <row r="27" spans="2:9" ht="12.75" customHeight="1" x14ac:dyDescent="0.25">
      <c r="B27" s="7">
        <v>17</v>
      </c>
      <c r="C27" s="246"/>
      <c r="D27" s="246"/>
      <c r="E27" s="82"/>
      <c r="F27" s="82"/>
      <c r="G27" s="82"/>
      <c r="H27" s="177"/>
    </row>
    <row r="28" spans="2:9" ht="12.75" customHeight="1" x14ac:dyDescent="0.25">
      <c r="B28" s="7">
        <v>18</v>
      </c>
      <c r="C28" s="246"/>
      <c r="D28" s="246"/>
      <c r="E28" s="82"/>
      <c r="F28" s="82"/>
      <c r="G28" s="82"/>
      <c r="H28" s="177"/>
    </row>
    <row r="29" spans="2:9" ht="12.75" customHeight="1" x14ac:dyDescent="0.25">
      <c r="B29" s="7">
        <v>19</v>
      </c>
      <c r="C29" s="246"/>
      <c r="D29" s="246"/>
      <c r="E29" s="82"/>
      <c r="F29" s="82"/>
      <c r="G29" s="82"/>
      <c r="H29" s="177"/>
    </row>
    <row r="30" spans="2:9" ht="12.75" customHeight="1" x14ac:dyDescent="0.25">
      <c r="B30" s="7">
        <v>20</v>
      </c>
      <c r="C30" s="246"/>
      <c r="D30" s="246"/>
      <c r="E30" s="82"/>
      <c r="F30" s="82"/>
      <c r="G30" s="82"/>
      <c r="H30" s="177"/>
    </row>
    <row r="31" spans="2:9" ht="12.75" customHeight="1" x14ac:dyDescent="0.25">
      <c r="B31" s="55"/>
      <c r="C31" s="55"/>
      <c r="D31" s="55"/>
      <c r="E31" s="55"/>
      <c r="F31" s="55"/>
      <c r="G31" s="55"/>
      <c r="H31" s="55"/>
      <c r="I31" s="13"/>
    </row>
  </sheetData>
  <mergeCells count="21">
    <mergeCell ref="D3:I3"/>
    <mergeCell ref="C29:D29"/>
    <mergeCell ref="C30:D30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DC27-70C9-47AC-BA01-6EA2602C653B}">
  <sheetPr>
    <pageSetUpPr fitToPage="1"/>
  </sheetPr>
  <dimension ref="B2:V29"/>
  <sheetViews>
    <sheetView zoomScale="110" zoomScaleNormal="110" workbookViewId="0">
      <pane xSplit="9" topLeftCell="L1" activePane="topRight" state="frozenSplit"/>
      <selection activeCell="A7" sqref="A7"/>
      <selection pane="topRight" activeCell="C12" sqref="C12"/>
    </sheetView>
  </sheetViews>
  <sheetFormatPr baseColWidth="10" defaultColWidth="11.453125" defaultRowHeight="12.5" x14ac:dyDescent="0.25"/>
  <cols>
    <col min="1" max="1" width="2.7265625" customWidth="1"/>
    <col min="2" max="2" width="2.453125" style="7" customWidth="1"/>
    <col min="3" max="3" width="35.26953125" customWidth="1"/>
    <col min="4" max="4" width="14.54296875" customWidth="1"/>
    <col min="5" max="5" width="14" customWidth="1"/>
    <col min="6" max="6" width="16.453125" customWidth="1"/>
    <col min="7" max="7" width="25.7265625" customWidth="1"/>
    <col min="8" max="8" width="22.1796875" customWidth="1"/>
    <col min="9" max="9" width="23" customWidth="1"/>
    <col min="10" max="10" width="3.7265625" style="7" customWidth="1"/>
    <col min="11" max="11" width="25.7265625" customWidth="1"/>
    <col min="12" max="19" width="5.7265625" customWidth="1"/>
    <col min="20" max="20" width="2.54296875" customWidth="1"/>
    <col min="21" max="21" width="5.1796875" customWidth="1"/>
    <col min="22" max="22" width="28.453125" customWidth="1"/>
  </cols>
  <sheetData>
    <row r="2" spans="2:22" x14ac:dyDescent="0.25">
      <c r="C2" s="4" t="s">
        <v>48</v>
      </c>
      <c r="D2" t="str">
        <f>Firma</f>
        <v>IT-Systemhaus</v>
      </c>
    </row>
    <row r="3" spans="2:22" ht="13" x14ac:dyDescent="0.3">
      <c r="C3" s="2" t="s">
        <v>549</v>
      </c>
      <c r="D3" s="26" t="str">
        <f>Projekt</f>
        <v>Neues Kaufmännisches System</v>
      </c>
      <c r="E3" s="47"/>
      <c r="F3" s="47"/>
      <c r="G3" s="47"/>
      <c r="H3" s="27"/>
      <c r="I3" s="27"/>
      <c r="J3" s="43"/>
      <c r="K3" s="4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2:22" x14ac:dyDescent="0.25">
      <c r="C4" t="s">
        <v>550</v>
      </c>
      <c r="D4" t="str">
        <f>Projektnummer</f>
        <v>SH00125</v>
      </c>
    </row>
    <row r="5" spans="2:22" x14ac:dyDescent="0.25">
      <c r="C5" t="s">
        <v>551</v>
      </c>
      <c r="D5" t="str">
        <f>Projektleiter</f>
        <v>Huber, A.</v>
      </c>
    </row>
    <row r="6" spans="2:22" x14ac:dyDescent="0.25">
      <c r="C6" t="s">
        <v>26</v>
      </c>
      <c r="D6" s="20">
        <f>Parameter!C6</f>
        <v>45627</v>
      </c>
      <c r="E6" s="20"/>
      <c r="F6" s="20"/>
      <c r="G6" s="20"/>
      <c r="K6" s="168"/>
    </row>
    <row r="8" spans="2:22" ht="18" x14ac:dyDescent="0.4">
      <c r="C8" s="12" t="s">
        <v>421</v>
      </c>
      <c r="D8" s="13"/>
      <c r="E8" s="13"/>
      <c r="F8" s="13"/>
      <c r="G8" s="13"/>
      <c r="H8" s="13"/>
      <c r="I8" s="13"/>
      <c r="J8" s="44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2:22" ht="18" x14ac:dyDescent="0.4">
      <c r="C9" s="116"/>
      <c r="K9" s="182"/>
      <c r="L9" s="2" t="s">
        <v>529</v>
      </c>
    </row>
    <row r="10" spans="2:22" ht="92.5" thickBot="1" x14ac:dyDescent="0.3">
      <c r="K10" s="184" t="s">
        <v>518</v>
      </c>
      <c r="L10" s="179" t="s">
        <v>476</v>
      </c>
      <c r="M10" s="179" t="s">
        <v>477</v>
      </c>
      <c r="N10" s="179" t="s">
        <v>517</v>
      </c>
      <c r="O10" s="179" t="s">
        <v>522</v>
      </c>
      <c r="P10" s="179" t="s">
        <v>523</v>
      </c>
      <c r="Q10" s="179" t="s">
        <v>524</v>
      </c>
      <c r="R10" s="179" t="s">
        <v>598</v>
      </c>
      <c r="S10" s="179" t="s">
        <v>599</v>
      </c>
      <c r="T10" s="179" t="s">
        <v>35</v>
      </c>
      <c r="U10" s="189" t="s">
        <v>519</v>
      </c>
      <c r="V10" s="210" t="s">
        <v>634</v>
      </c>
    </row>
    <row r="11" spans="2:22" s="2" customFormat="1" ht="12.75" customHeight="1" x14ac:dyDescent="0.3">
      <c r="B11" s="19" t="s">
        <v>333</v>
      </c>
      <c r="C11" s="115" t="s">
        <v>334</v>
      </c>
      <c r="D11" s="202" t="s">
        <v>494</v>
      </c>
      <c r="E11" s="115" t="s">
        <v>350</v>
      </c>
      <c r="F11" s="172" t="s">
        <v>481</v>
      </c>
      <c r="G11" s="115" t="s">
        <v>336</v>
      </c>
      <c r="H11" s="203" t="s">
        <v>337</v>
      </c>
      <c r="I11" s="115" t="s">
        <v>338</v>
      </c>
      <c r="J11" s="178" t="str">
        <f>B11</f>
        <v>#</v>
      </c>
      <c r="K11" s="185" t="s">
        <v>600</v>
      </c>
      <c r="L11" s="178">
        <v>2</v>
      </c>
      <c r="M11" s="178">
        <v>3</v>
      </c>
      <c r="N11" s="178">
        <v>2</v>
      </c>
      <c r="O11" s="178">
        <v>1</v>
      </c>
      <c r="P11" s="178">
        <v>1</v>
      </c>
      <c r="Q11" s="178">
        <v>3</v>
      </c>
      <c r="R11" s="178">
        <v>3</v>
      </c>
      <c r="S11" s="178">
        <v>1</v>
      </c>
      <c r="T11" s="178"/>
      <c r="U11" s="115"/>
      <c r="V11" s="115"/>
    </row>
    <row r="12" spans="2:22" ht="78" x14ac:dyDescent="0.25">
      <c r="B12" s="212">
        <v>1</v>
      </c>
      <c r="C12" s="213" t="s">
        <v>351</v>
      </c>
      <c r="D12" s="214" t="s">
        <v>349</v>
      </c>
      <c r="E12" s="213" t="s">
        <v>635</v>
      </c>
      <c r="F12" s="213" t="s">
        <v>499</v>
      </c>
      <c r="G12" s="215" t="s">
        <v>355</v>
      </c>
      <c r="H12" s="214" t="s">
        <v>542</v>
      </c>
      <c r="I12" s="215" t="s">
        <v>361</v>
      </c>
      <c r="J12" s="212">
        <f>B12</f>
        <v>1</v>
      </c>
      <c r="K12" s="216" t="str">
        <f>C12</f>
        <v>… zeitnahe und korrekte Informationen für Entscheidungen zu haben.</v>
      </c>
      <c r="L12" s="217">
        <v>1</v>
      </c>
      <c r="M12" s="218">
        <v>3</v>
      </c>
      <c r="N12" s="218">
        <v>3</v>
      </c>
      <c r="O12" s="218">
        <v>1</v>
      </c>
      <c r="P12" s="218">
        <v>1</v>
      </c>
      <c r="Q12" s="218">
        <v>3</v>
      </c>
      <c r="R12" s="218">
        <v>1</v>
      </c>
      <c r="S12" s="218">
        <v>1</v>
      </c>
      <c r="T12" s="218"/>
      <c r="U12" s="219">
        <f t="shared" ref="U12:U19" si="0">L12*L11+M12*M11+N12*N11+O12*O11+P12*P11+Q12*Q11+R12*R11+S12*S11+T12*T11</f>
        <v>32</v>
      </c>
    </row>
    <row r="13" spans="2:22" ht="143" x14ac:dyDescent="0.25">
      <c r="B13" s="212">
        <v>2</v>
      </c>
      <c r="C13" s="213" t="s">
        <v>353</v>
      </c>
      <c r="D13" s="214" t="s">
        <v>385</v>
      </c>
      <c r="E13" s="213" t="s">
        <v>587</v>
      </c>
      <c r="F13" s="213" t="s">
        <v>498</v>
      </c>
      <c r="G13" s="215" t="s">
        <v>358</v>
      </c>
      <c r="H13" s="214" t="s">
        <v>543</v>
      </c>
      <c r="I13" s="215" t="s">
        <v>392</v>
      </c>
      <c r="J13" s="212">
        <f t="shared" ref="J13:J21" si="1">B13</f>
        <v>2</v>
      </c>
      <c r="K13" s="216" t="str">
        <f t="shared" ref="K13:K17" si="2">C13</f>
        <v>… Abwicklungskosten zu senken und die Produktivität in den Prozesssen zu erhöhen.</v>
      </c>
      <c r="L13" s="217">
        <v>1</v>
      </c>
      <c r="M13" s="218">
        <v>3</v>
      </c>
      <c r="N13" s="218">
        <v>1</v>
      </c>
      <c r="O13" s="218">
        <v>2</v>
      </c>
      <c r="P13" s="218">
        <v>1</v>
      </c>
      <c r="Q13" s="218">
        <v>3</v>
      </c>
      <c r="R13" s="218">
        <v>2</v>
      </c>
      <c r="S13" s="218">
        <v>1</v>
      </c>
      <c r="T13" s="218"/>
      <c r="U13" s="219">
        <f t="shared" si="0"/>
        <v>28</v>
      </c>
    </row>
    <row r="14" spans="2:22" ht="74" customHeight="1" x14ac:dyDescent="0.25">
      <c r="B14" s="212">
        <v>3</v>
      </c>
      <c r="C14" s="215" t="s">
        <v>360</v>
      </c>
      <c r="D14" s="214" t="s">
        <v>356</v>
      </c>
      <c r="E14" s="215" t="s">
        <v>357</v>
      </c>
      <c r="F14" s="215" t="s">
        <v>477</v>
      </c>
      <c r="G14" s="215" t="s">
        <v>393</v>
      </c>
      <c r="H14" s="214" t="s">
        <v>424</v>
      </c>
      <c r="I14" s="220" t="s">
        <v>425</v>
      </c>
      <c r="J14" s="212">
        <f t="shared" si="1"/>
        <v>3</v>
      </c>
      <c r="K14" s="216" t="str">
        <f t="shared" si="2"/>
        <v>… die IT-Kosten zu senken und IT-Mitarbeiter produktiver einzusetzen</v>
      </c>
      <c r="L14" s="221">
        <v>1</v>
      </c>
      <c r="M14" s="218">
        <v>3</v>
      </c>
      <c r="N14" s="218">
        <v>1</v>
      </c>
      <c r="O14" s="218">
        <v>2</v>
      </c>
      <c r="P14" s="218">
        <v>1</v>
      </c>
      <c r="Q14" s="218">
        <v>3</v>
      </c>
      <c r="R14" s="218">
        <v>1</v>
      </c>
      <c r="S14" s="218">
        <v>1</v>
      </c>
      <c r="T14" s="218"/>
      <c r="U14" s="219">
        <f t="shared" si="0"/>
        <v>28</v>
      </c>
    </row>
    <row r="15" spans="2:22" ht="75" x14ac:dyDescent="0.25">
      <c r="B15" s="212">
        <v>4</v>
      </c>
      <c r="C15" s="220" t="s">
        <v>420</v>
      </c>
      <c r="D15" s="214" t="s">
        <v>641</v>
      </c>
      <c r="E15" s="220" t="s">
        <v>419</v>
      </c>
      <c r="F15" s="220" t="s">
        <v>500</v>
      </c>
      <c r="G15" s="215" t="s">
        <v>394</v>
      </c>
      <c r="H15" s="214" t="s">
        <v>426</v>
      </c>
      <c r="I15" s="220" t="s">
        <v>427</v>
      </c>
      <c r="J15" s="212">
        <f t="shared" si="1"/>
        <v>4</v>
      </c>
      <c r="K15" s="216" t="str">
        <f t="shared" si="2"/>
        <v>… bei unseren Kunden als kompetenter und zuverlässiger Partner wahrgenommen zu werden.</v>
      </c>
      <c r="L15" s="221">
        <v>2</v>
      </c>
      <c r="M15" s="218">
        <v>1</v>
      </c>
      <c r="N15" s="218">
        <v>1</v>
      </c>
      <c r="O15" s="218">
        <v>3</v>
      </c>
      <c r="P15" s="218">
        <v>1</v>
      </c>
      <c r="Q15" s="218">
        <v>1</v>
      </c>
      <c r="R15" s="218">
        <v>3</v>
      </c>
      <c r="S15" s="218">
        <v>2</v>
      </c>
      <c r="T15" s="218"/>
      <c r="U15" s="219">
        <f t="shared" si="0"/>
        <v>21</v>
      </c>
    </row>
    <row r="16" spans="2:22" ht="75" customHeight="1" x14ac:dyDescent="0.25">
      <c r="B16" s="212">
        <v>5</v>
      </c>
      <c r="C16" s="220" t="s">
        <v>601</v>
      </c>
      <c r="D16" s="214" t="s">
        <v>642</v>
      </c>
      <c r="E16" s="220" t="s">
        <v>586</v>
      </c>
      <c r="F16" s="215" t="s">
        <v>640</v>
      </c>
      <c r="G16" s="215" t="s">
        <v>588</v>
      </c>
      <c r="H16" s="214" t="s">
        <v>589</v>
      </c>
      <c r="I16" s="220" t="s">
        <v>590</v>
      </c>
      <c r="J16" s="212">
        <f t="shared" si="1"/>
        <v>5</v>
      </c>
      <c r="K16" s="216" t="str">
        <f t="shared" si="2"/>
        <v>… bestehende Schwächen in der Abwicklung von Kundenverträgen zu beseitigen.</v>
      </c>
      <c r="L16" s="221">
        <v>3</v>
      </c>
      <c r="M16" s="218">
        <v>2</v>
      </c>
      <c r="N16" s="218">
        <v>2</v>
      </c>
      <c r="O16" s="218">
        <v>3</v>
      </c>
      <c r="P16" s="218">
        <v>2</v>
      </c>
      <c r="Q16" s="218">
        <v>3</v>
      </c>
      <c r="R16" s="218">
        <v>3</v>
      </c>
      <c r="S16" s="218">
        <v>2</v>
      </c>
      <c r="T16" s="218"/>
      <c r="U16" s="219">
        <f t="shared" si="0"/>
        <v>37</v>
      </c>
    </row>
    <row r="17" spans="2:22" ht="13" x14ac:dyDescent="0.25">
      <c r="B17" s="212">
        <v>6</v>
      </c>
      <c r="C17" s="220" t="s">
        <v>35</v>
      </c>
      <c r="D17" s="214" t="s">
        <v>35</v>
      </c>
      <c r="E17" s="220" t="s">
        <v>35</v>
      </c>
      <c r="F17" s="220" t="s">
        <v>35</v>
      </c>
      <c r="G17" s="215" t="s">
        <v>35</v>
      </c>
      <c r="H17" s="214" t="s">
        <v>35</v>
      </c>
      <c r="I17" s="220" t="s">
        <v>35</v>
      </c>
      <c r="J17" s="212">
        <f t="shared" si="1"/>
        <v>6</v>
      </c>
      <c r="K17" s="216" t="str">
        <f t="shared" si="2"/>
        <v>…</v>
      </c>
      <c r="L17" s="221"/>
      <c r="M17" s="218"/>
      <c r="N17" s="218"/>
      <c r="O17" s="218"/>
      <c r="P17" s="218"/>
      <c r="Q17" s="218"/>
      <c r="R17" s="218"/>
      <c r="S17" s="218"/>
      <c r="T17" s="218"/>
      <c r="U17" s="219">
        <f t="shared" si="0"/>
        <v>0</v>
      </c>
    </row>
    <row r="18" spans="2:22" ht="13" x14ac:dyDescent="0.25">
      <c r="B18" s="212">
        <v>7</v>
      </c>
      <c r="C18" s="220"/>
      <c r="D18" s="214"/>
      <c r="E18" s="220"/>
      <c r="F18" s="220"/>
      <c r="G18" s="10"/>
      <c r="H18" s="214"/>
      <c r="I18" s="220"/>
      <c r="J18" s="212">
        <f t="shared" si="1"/>
        <v>7</v>
      </c>
      <c r="K18" s="222"/>
      <c r="L18" s="221"/>
      <c r="M18" s="218"/>
      <c r="N18" s="218"/>
      <c r="O18" s="218"/>
      <c r="P18" s="218"/>
      <c r="Q18" s="218"/>
      <c r="R18" s="218"/>
      <c r="S18" s="218"/>
      <c r="T18" s="218"/>
      <c r="U18" s="219">
        <f t="shared" si="0"/>
        <v>0</v>
      </c>
    </row>
    <row r="19" spans="2:22" ht="13" x14ac:dyDescent="0.25">
      <c r="B19" s="212">
        <v>8</v>
      </c>
      <c r="C19" s="220"/>
      <c r="D19" s="214"/>
      <c r="E19" s="220"/>
      <c r="F19" s="220"/>
      <c r="G19" s="10"/>
      <c r="H19" s="214"/>
      <c r="I19" s="220"/>
      <c r="J19" s="212">
        <f t="shared" si="1"/>
        <v>8</v>
      </c>
      <c r="K19" s="222"/>
      <c r="L19" s="221"/>
      <c r="M19" s="218"/>
      <c r="N19" s="218"/>
      <c r="O19" s="218"/>
      <c r="P19" s="218"/>
      <c r="Q19" s="218"/>
      <c r="R19" s="218"/>
      <c r="S19" s="218"/>
      <c r="T19" s="218"/>
      <c r="U19" s="219">
        <f t="shared" si="0"/>
        <v>0</v>
      </c>
    </row>
    <row r="20" spans="2:22" ht="13" x14ac:dyDescent="0.25">
      <c r="B20" s="212">
        <v>9</v>
      </c>
      <c r="C20" s="220"/>
      <c r="D20" s="214"/>
      <c r="E20" s="220"/>
      <c r="F20" s="220"/>
      <c r="G20" s="10"/>
      <c r="H20" s="214"/>
      <c r="I20" s="220"/>
      <c r="J20" s="212">
        <f t="shared" si="1"/>
        <v>9</v>
      </c>
      <c r="K20" s="222"/>
      <c r="L20" s="221"/>
      <c r="M20" s="218"/>
      <c r="N20" s="218"/>
      <c r="O20" s="218"/>
      <c r="P20" s="218"/>
      <c r="Q20" s="218"/>
      <c r="R20" s="218"/>
      <c r="S20" s="218"/>
      <c r="T20" s="218"/>
      <c r="U20" s="219"/>
    </row>
    <row r="21" spans="2:22" ht="13" x14ac:dyDescent="0.25">
      <c r="B21" s="212">
        <v>10</v>
      </c>
      <c r="C21" s="220"/>
      <c r="D21" s="214"/>
      <c r="E21" s="220"/>
      <c r="F21" s="220"/>
      <c r="G21" s="10"/>
      <c r="H21" s="214"/>
      <c r="I21" s="220"/>
      <c r="J21" s="212">
        <f t="shared" si="1"/>
        <v>10</v>
      </c>
      <c r="K21" s="222"/>
      <c r="L21" s="221"/>
      <c r="M21" s="218"/>
      <c r="N21" s="218"/>
      <c r="O21" s="218"/>
      <c r="P21" s="218"/>
      <c r="Q21" s="218"/>
      <c r="R21" s="218"/>
      <c r="S21" s="218"/>
      <c r="T21" s="218"/>
      <c r="U21" s="219"/>
    </row>
    <row r="22" spans="2:22" ht="13" x14ac:dyDescent="0.25">
      <c r="B22" s="223"/>
      <c r="C22" s="220"/>
      <c r="D22" s="220"/>
      <c r="E22" s="220"/>
      <c r="F22" s="220"/>
      <c r="G22" s="215"/>
      <c r="H22" s="220"/>
      <c r="I22" s="220"/>
      <c r="J22" s="226"/>
      <c r="K22" s="215"/>
      <c r="L22" s="224"/>
      <c r="M22" s="224"/>
      <c r="N22" s="224"/>
      <c r="O22" s="224"/>
      <c r="P22" s="224"/>
      <c r="Q22" s="224"/>
      <c r="R22" s="224"/>
      <c r="S22" s="224"/>
      <c r="T22" s="224"/>
      <c r="U22" s="225"/>
      <c r="V22" s="67"/>
    </row>
    <row r="23" spans="2:22" ht="13" x14ac:dyDescent="0.3">
      <c r="B23" s="223"/>
      <c r="C23" s="10"/>
      <c r="D23" s="10"/>
      <c r="E23" s="10"/>
      <c r="F23" s="10"/>
      <c r="G23" s="10"/>
      <c r="H23" s="10"/>
      <c r="I23" s="10"/>
      <c r="J23" s="223"/>
      <c r="K23" s="10"/>
      <c r="L23" s="127">
        <f>SUM(L11:L22)</f>
        <v>10</v>
      </c>
      <c r="M23" s="127">
        <f t="shared" ref="M23:U23" si="3">SUM(M11:M22)</f>
        <v>15</v>
      </c>
      <c r="N23" s="127">
        <f t="shared" si="3"/>
        <v>10</v>
      </c>
      <c r="O23" s="127">
        <f t="shared" si="3"/>
        <v>12</v>
      </c>
      <c r="P23" s="127">
        <f t="shared" si="3"/>
        <v>7</v>
      </c>
      <c r="Q23" s="127">
        <f t="shared" si="3"/>
        <v>16</v>
      </c>
      <c r="R23" s="127">
        <f t="shared" si="3"/>
        <v>13</v>
      </c>
      <c r="S23" s="127">
        <f t="shared" si="3"/>
        <v>8</v>
      </c>
      <c r="T23" s="127">
        <f t="shared" si="3"/>
        <v>0</v>
      </c>
      <c r="U23" s="167">
        <f t="shared" si="3"/>
        <v>146</v>
      </c>
    </row>
    <row r="24" spans="2:22" x14ac:dyDescent="0.25">
      <c r="H24" s="119"/>
      <c r="L24" s="119"/>
    </row>
    <row r="25" spans="2:22" x14ac:dyDescent="0.25">
      <c r="H25" s="119"/>
      <c r="L25" s="119"/>
    </row>
    <row r="26" spans="2:22" x14ac:dyDescent="0.25">
      <c r="H26" s="119"/>
      <c r="L26" s="119"/>
    </row>
    <row r="27" spans="2:22" x14ac:dyDescent="0.25">
      <c r="H27" s="119"/>
      <c r="L27" s="119"/>
    </row>
    <row r="28" spans="2:22" x14ac:dyDescent="0.25">
      <c r="H28" s="119"/>
      <c r="L28" s="119"/>
    </row>
    <row r="29" spans="2:22" x14ac:dyDescent="0.25">
      <c r="H29" s="119"/>
      <c r="L29" s="119"/>
    </row>
  </sheetData>
  <pageMargins left="0.7" right="0.7" top="0.78740157499999996" bottom="0.78740157499999996" header="0.3" footer="0.3"/>
  <pageSetup paperSize="9" scale="65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5B50-318F-433C-9280-8F0F6F8ADC48}">
  <dimension ref="B2:H21"/>
  <sheetViews>
    <sheetView workbookViewId="0">
      <selection activeCell="C2" sqref="C2:C6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25.7265625" customWidth="1"/>
    <col min="4" max="4" width="57.7265625" customWidth="1"/>
    <col min="5" max="5" width="25.7265625" customWidth="1"/>
    <col min="6" max="6" width="29.7265625" customWidth="1"/>
    <col min="7" max="7" width="31.453125" customWidth="1"/>
    <col min="8" max="8" width="28.453125" customWidth="1"/>
  </cols>
  <sheetData>
    <row r="2" spans="2:8" x14ac:dyDescent="0.25">
      <c r="C2" s="4" t="s">
        <v>48</v>
      </c>
      <c r="D2" t="str">
        <f>Firma</f>
        <v>IT-Systemhaus</v>
      </c>
    </row>
    <row r="3" spans="2:8" ht="13" x14ac:dyDescent="0.3">
      <c r="C3" s="2" t="s">
        <v>549</v>
      </c>
      <c r="D3" s="26" t="str">
        <f>Projekt</f>
        <v>Neues Kaufmännisches System</v>
      </c>
      <c r="E3" s="47"/>
      <c r="F3" s="27"/>
      <c r="G3" s="27"/>
      <c r="H3" s="28"/>
    </row>
    <row r="4" spans="2:8" x14ac:dyDescent="0.25">
      <c r="C4" t="s">
        <v>550</v>
      </c>
      <c r="D4" t="str">
        <f>Projektnummer</f>
        <v>SH00125</v>
      </c>
    </row>
    <row r="5" spans="2:8" x14ac:dyDescent="0.25">
      <c r="C5" t="s">
        <v>551</v>
      </c>
      <c r="D5" t="str">
        <f>Projektleiter</f>
        <v>Huber, A.</v>
      </c>
    </row>
    <row r="6" spans="2:8" x14ac:dyDescent="0.25">
      <c r="C6" t="s">
        <v>26</v>
      </c>
      <c r="D6" s="20">
        <f>Parameter!C6</f>
        <v>45627</v>
      </c>
      <c r="E6" s="20"/>
    </row>
    <row r="8" spans="2:8" ht="18" x14ac:dyDescent="0.4">
      <c r="C8" s="12" t="s">
        <v>421</v>
      </c>
      <c r="D8" s="13"/>
      <c r="E8" s="13"/>
      <c r="F8" s="13"/>
      <c r="G8" s="13"/>
      <c r="H8" s="13"/>
    </row>
    <row r="10" spans="2:8" s="2" customFormat="1" ht="12.75" customHeight="1" x14ac:dyDescent="0.3">
      <c r="B10" s="19" t="s">
        <v>333</v>
      </c>
      <c r="C10" s="15" t="s">
        <v>335</v>
      </c>
      <c r="D10" s="115" t="s">
        <v>334</v>
      </c>
      <c r="E10" s="115" t="s">
        <v>350</v>
      </c>
      <c r="F10" s="115" t="s">
        <v>336</v>
      </c>
      <c r="G10" s="115" t="s">
        <v>337</v>
      </c>
      <c r="H10" s="115" t="s">
        <v>338</v>
      </c>
    </row>
    <row r="11" spans="2:8" x14ac:dyDescent="0.25">
      <c r="B11" s="119">
        <v>1</v>
      </c>
      <c r="C11" s="119"/>
      <c r="D11" s="120"/>
      <c r="E11" s="120"/>
      <c r="F11" s="119"/>
      <c r="G11" s="119"/>
      <c r="H11" s="119"/>
    </row>
    <row r="12" spans="2:8" x14ac:dyDescent="0.25">
      <c r="B12" s="119">
        <v>2</v>
      </c>
      <c r="C12" s="119"/>
      <c r="D12" s="120"/>
      <c r="E12" s="120"/>
      <c r="F12" s="119"/>
      <c r="G12" s="119"/>
      <c r="H12" s="119"/>
    </row>
    <row r="13" spans="2:8" x14ac:dyDescent="0.25">
      <c r="B13" s="119">
        <v>3</v>
      </c>
      <c r="C13" s="119"/>
      <c r="D13" s="119"/>
      <c r="E13" s="119"/>
      <c r="F13" s="119"/>
      <c r="G13" s="30"/>
      <c r="H13" s="30"/>
    </row>
    <row r="14" spans="2:8" x14ac:dyDescent="0.25">
      <c r="B14" s="119">
        <v>4</v>
      </c>
      <c r="C14" s="119"/>
      <c r="D14" s="30"/>
      <c r="E14" s="30"/>
      <c r="F14" s="119"/>
      <c r="G14" s="30"/>
      <c r="H14" s="30"/>
    </row>
    <row r="15" spans="2:8" x14ac:dyDescent="0.25">
      <c r="B15" s="119">
        <v>5</v>
      </c>
      <c r="C15" s="30"/>
      <c r="D15" s="30"/>
      <c r="E15" s="30"/>
      <c r="F15" s="119"/>
      <c r="G15" s="30"/>
      <c r="H15" s="30"/>
    </row>
    <row r="16" spans="2:8" x14ac:dyDescent="0.25">
      <c r="B16" s="119">
        <v>6</v>
      </c>
      <c r="C16" s="30"/>
      <c r="D16" s="30"/>
      <c r="E16" s="30"/>
      <c r="F16" s="119"/>
      <c r="G16" s="30"/>
      <c r="H16" s="30"/>
    </row>
    <row r="17" spans="2:8" x14ac:dyDescent="0.25">
      <c r="B17" s="119">
        <v>7</v>
      </c>
      <c r="C17" s="30"/>
      <c r="D17" s="30"/>
      <c r="E17" s="30"/>
      <c r="F17" s="119"/>
      <c r="G17" s="30"/>
      <c r="H17" s="30"/>
    </row>
    <row r="18" spans="2:8" x14ac:dyDescent="0.25">
      <c r="B18" s="119">
        <v>8</v>
      </c>
      <c r="C18" s="30"/>
      <c r="D18" s="30"/>
      <c r="E18" s="30"/>
      <c r="F18" s="119"/>
      <c r="G18" s="30"/>
      <c r="H18" s="30"/>
    </row>
    <row r="19" spans="2:8" x14ac:dyDescent="0.25">
      <c r="B19" s="119">
        <v>9</v>
      </c>
      <c r="C19" s="30"/>
      <c r="D19" s="30"/>
      <c r="E19" s="30"/>
      <c r="F19" s="119"/>
      <c r="G19" s="30"/>
      <c r="H19" s="30"/>
    </row>
    <row r="20" spans="2:8" x14ac:dyDescent="0.25">
      <c r="B20" s="119">
        <v>10</v>
      </c>
      <c r="C20" s="30"/>
      <c r="D20" s="30"/>
      <c r="E20" s="30"/>
      <c r="F20" s="119"/>
      <c r="G20" s="30"/>
      <c r="H20" s="30"/>
    </row>
    <row r="21" spans="2:8" x14ac:dyDescent="0.25">
      <c r="C21" s="67"/>
      <c r="D21" s="67"/>
      <c r="E21" s="67"/>
      <c r="F21" s="121"/>
      <c r="G21" s="67"/>
      <c r="H21" s="67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2C416-CE8F-43F5-8CA0-38D603A030E9}">
  <dimension ref="B2:H35"/>
  <sheetViews>
    <sheetView workbookViewId="0">
      <selection activeCell="D32" sqref="D32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28.1796875" customWidth="1"/>
    <col min="4" max="4" width="64" customWidth="1"/>
    <col min="5" max="5" width="4.81640625" customWidth="1"/>
    <col min="6" max="6" width="8.54296875" customWidth="1"/>
    <col min="7" max="7" width="30.1796875" style="7" customWidth="1"/>
    <col min="8" max="8" width="2" customWidth="1"/>
  </cols>
  <sheetData>
    <row r="2" spans="2:8" x14ac:dyDescent="0.25">
      <c r="C2" s="4" t="s">
        <v>48</v>
      </c>
      <c r="D2" t="str">
        <f>Firma</f>
        <v>IT-Systemhaus</v>
      </c>
    </row>
    <row r="3" spans="2:8" ht="13" x14ac:dyDescent="0.3">
      <c r="C3" s="2" t="s">
        <v>549</v>
      </c>
      <c r="D3" s="247" t="str">
        <f>Parameter!C3</f>
        <v>Digitalisierung</v>
      </c>
      <c r="E3" s="248"/>
      <c r="F3" s="248"/>
      <c r="G3" s="248"/>
      <c r="H3" s="249"/>
    </row>
    <row r="4" spans="2:8" x14ac:dyDescent="0.25">
      <c r="C4" t="s">
        <v>550</v>
      </c>
      <c r="D4" t="str">
        <f>Projektnummer</f>
        <v>SH00125</v>
      </c>
    </row>
    <row r="5" spans="2:8" x14ac:dyDescent="0.25">
      <c r="C5" t="s">
        <v>551</v>
      </c>
      <c r="D5" t="str">
        <f>Projektleiter</f>
        <v>Huber, A.</v>
      </c>
    </row>
    <row r="6" spans="2:8" x14ac:dyDescent="0.25">
      <c r="C6" t="s">
        <v>26</v>
      </c>
      <c r="D6" s="168">
        <f>Parameter!C6</f>
        <v>45627</v>
      </c>
      <c r="E6" s="168"/>
      <c r="F6" s="168"/>
    </row>
    <row r="8" spans="2:8" ht="18" x14ac:dyDescent="0.4">
      <c r="B8" s="44"/>
      <c r="C8" s="12" t="s">
        <v>479</v>
      </c>
      <c r="D8" s="12"/>
      <c r="E8" s="13"/>
      <c r="F8" s="13"/>
      <c r="G8" s="44"/>
      <c r="H8" s="13"/>
    </row>
    <row r="10" spans="2:8" s="2" customFormat="1" ht="13" x14ac:dyDescent="0.3">
      <c r="B10" s="19" t="s">
        <v>333</v>
      </c>
      <c r="C10" s="15" t="s">
        <v>480</v>
      </c>
      <c r="D10" s="15" t="s">
        <v>5</v>
      </c>
      <c r="E10" s="15"/>
      <c r="F10" s="15"/>
      <c r="G10" s="19"/>
      <c r="H10" s="15"/>
    </row>
    <row r="12" spans="2:8" x14ac:dyDescent="0.25">
      <c r="B12" s="82">
        <v>1</v>
      </c>
      <c r="C12" s="122" t="s">
        <v>495</v>
      </c>
      <c r="D12" s="82"/>
      <c r="E12" s="30"/>
      <c r="F12" s="30"/>
      <c r="G12" s="30"/>
    </row>
    <row r="13" spans="2:8" x14ac:dyDescent="0.25">
      <c r="B13" s="82">
        <v>2</v>
      </c>
      <c r="C13" s="122" t="s">
        <v>481</v>
      </c>
      <c r="D13" s="82"/>
      <c r="E13" s="30"/>
      <c r="F13" s="30"/>
      <c r="G13" s="30"/>
    </row>
    <row r="14" spans="2:8" x14ac:dyDescent="0.25">
      <c r="B14" s="82">
        <v>3</v>
      </c>
      <c r="C14" s="122" t="s">
        <v>350</v>
      </c>
      <c r="D14" s="82"/>
      <c r="E14" s="30"/>
      <c r="F14" s="30"/>
      <c r="G14" s="30"/>
    </row>
    <row r="15" spans="2:8" x14ac:dyDescent="0.25">
      <c r="B15" s="82">
        <v>4</v>
      </c>
      <c r="C15" s="122" t="s">
        <v>482</v>
      </c>
      <c r="D15" s="82"/>
      <c r="E15" s="30"/>
      <c r="F15" s="30"/>
      <c r="G15" s="30"/>
    </row>
    <row r="16" spans="2:8" x14ac:dyDescent="0.25">
      <c r="B16" s="82">
        <v>5</v>
      </c>
      <c r="C16" s="122" t="s">
        <v>483</v>
      </c>
      <c r="D16" s="82"/>
      <c r="E16" s="30"/>
      <c r="F16" s="30"/>
      <c r="G16" s="30"/>
    </row>
    <row r="17" spans="2:7" x14ac:dyDescent="0.25">
      <c r="B17" s="82">
        <v>6</v>
      </c>
      <c r="C17" s="122" t="s">
        <v>484</v>
      </c>
      <c r="D17" s="82"/>
      <c r="E17" s="30"/>
      <c r="F17" s="30"/>
      <c r="G17" s="30"/>
    </row>
    <row r="18" spans="2:7" x14ac:dyDescent="0.25">
      <c r="B18" s="82">
        <v>7</v>
      </c>
      <c r="C18" s="122" t="s">
        <v>485</v>
      </c>
      <c r="D18" s="82"/>
      <c r="E18" s="30"/>
      <c r="F18" s="30"/>
      <c r="G18" s="30"/>
    </row>
    <row r="19" spans="2:7" ht="25" x14ac:dyDescent="0.25">
      <c r="B19" s="82">
        <v>8</v>
      </c>
      <c r="C19" s="122" t="s">
        <v>486</v>
      </c>
      <c r="D19" s="82"/>
      <c r="E19" s="30"/>
      <c r="F19" s="30"/>
      <c r="G19" s="30"/>
    </row>
    <row r="20" spans="2:7" x14ac:dyDescent="0.25">
      <c r="B20" s="30"/>
      <c r="C20" s="30"/>
      <c r="D20" s="30"/>
      <c r="E20" s="30"/>
      <c r="F20" s="30"/>
      <c r="G20" s="30"/>
    </row>
    <row r="21" spans="2:7" x14ac:dyDescent="0.25">
      <c r="B21" s="30"/>
      <c r="C21" s="30"/>
      <c r="D21" s="30"/>
      <c r="E21" s="30"/>
      <c r="F21" s="30"/>
      <c r="G21" s="30"/>
    </row>
    <row r="22" spans="2:7" x14ac:dyDescent="0.25">
      <c r="B22" s="30"/>
      <c r="C22" s="30"/>
      <c r="D22" s="30"/>
      <c r="E22" s="30"/>
      <c r="F22" s="30"/>
      <c r="G22" s="30"/>
    </row>
    <row r="23" spans="2:7" x14ac:dyDescent="0.25">
      <c r="B23" s="30"/>
      <c r="C23" s="30"/>
      <c r="D23" s="30"/>
      <c r="E23" s="30"/>
      <c r="F23" s="30"/>
      <c r="G23" s="30"/>
    </row>
    <row r="24" spans="2:7" x14ac:dyDescent="0.25">
      <c r="B24" s="30"/>
      <c r="C24" s="30"/>
      <c r="D24" s="30" t="e" cm="1">
        <f t="array" ref="D24">p</f>
        <v>#NAME?</v>
      </c>
      <c r="E24" s="30"/>
      <c r="F24" s="30"/>
      <c r="G24" s="30"/>
    </row>
    <row r="25" spans="2:7" x14ac:dyDescent="0.25">
      <c r="B25" s="30"/>
      <c r="C25" s="30"/>
      <c r="D25" s="30"/>
      <c r="E25" s="30"/>
      <c r="F25" s="30"/>
      <c r="G25" s="30"/>
    </row>
    <row r="26" spans="2:7" x14ac:dyDescent="0.25">
      <c r="B26" s="30"/>
      <c r="C26" s="30"/>
      <c r="D26" s="30"/>
      <c r="E26" s="30"/>
      <c r="F26" s="30"/>
      <c r="G26" s="30"/>
    </row>
    <row r="27" spans="2:7" x14ac:dyDescent="0.25">
      <c r="B27" s="30"/>
      <c r="C27" s="30"/>
      <c r="D27" s="30"/>
      <c r="E27" s="30"/>
      <c r="F27" s="30"/>
      <c r="G27" s="30"/>
    </row>
    <row r="28" spans="2:7" x14ac:dyDescent="0.25">
      <c r="B28" s="30"/>
      <c r="C28" s="30"/>
      <c r="D28" s="30"/>
      <c r="E28" s="30"/>
      <c r="F28" s="30"/>
      <c r="G28" s="30"/>
    </row>
    <row r="29" spans="2:7" x14ac:dyDescent="0.25">
      <c r="B29" s="30"/>
      <c r="C29" s="30"/>
      <c r="D29" s="30"/>
      <c r="E29" s="30"/>
      <c r="F29" s="30"/>
      <c r="G29" s="30"/>
    </row>
    <row r="30" spans="2:7" x14ac:dyDescent="0.25">
      <c r="B30" s="30"/>
      <c r="C30" s="30"/>
      <c r="D30" s="30"/>
      <c r="E30" s="30"/>
      <c r="F30" s="30"/>
      <c r="G30" s="30"/>
    </row>
    <row r="31" spans="2:7" x14ac:dyDescent="0.25">
      <c r="B31" s="30"/>
      <c r="C31" s="30"/>
      <c r="D31" s="30"/>
      <c r="E31" s="30"/>
      <c r="F31" s="30"/>
      <c r="G31" s="30"/>
    </row>
    <row r="32" spans="2:7" x14ac:dyDescent="0.25">
      <c r="B32" s="30"/>
      <c r="C32" s="30"/>
      <c r="D32" s="30"/>
      <c r="E32" s="30"/>
      <c r="F32" s="30"/>
      <c r="G32" s="30"/>
    </row>
    <row r="33" spans="2:7" x14ac:dyDescent="0.25">
      <c r="B33" s="30"/>
      <c r="C33" s="30"/>
      <c r="D33" s="30"/>
      <c r="E33" s="30"/>
      <c r="F33" s="30"/>
      <c r="G33" s="30"/>
    </row>
    <row r="34" spans="2:7" x14ac:dyDescent="0.25">
      <c r="B34" s="30"/>
      <c r="C34" s="30"/>
      <c r="D34" s="30"/>
      <c r="E34" s="30"/>
      <c r="F34" s="30"/>
      <c r="G34" s="30"/>
    </row>
    <row r="35" spans="2:7" x14ac:dyDescent="0.25">
      <c r="B35" s="30"/>
      <c r="C35" s="30"/>
      <c r="D35" s="30"/>
      <c r="E35" s="30"/>
      <c r="F35" s="30"/>
      <c r="G35" s="30"/>
    </row>
  </sheetData>
  <mergeCells count="1">
    <mergeCell ref="D3:H3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3E813-09C2-446B-B011-362363DF7F38}">
  <dimension ref="B2:R30"/>
  <sheetViews>
    <sheetView workbookViewId="0">
      <selection activeCell="G14" sqref="G14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7" width="25.7265625" customWidth="1"/>
    <col min="8" max="16" width="5.7265625" customWidth="1"/>
    <col min="17" max="17" width="15.7265625" customWidth="1"/>
    <col min="18" max="18" width="28.453125" customWidth="1"/>
  </cols>
  <sheetData>
    <row r="2" spans="2:18" x14ac:dyDescent="0.25">
      <c r="C2" s="4" t="s">
        <v>48</v>
      </c>
      <c r="D2" t="str">
        <f>Firma</f>
        <v>IT-Systemhaus</v>
      </c>
    </row>
    <row r="3" spans="2:18" ht="13" x14ac:dyDescent="0.3">
      <c r="C3" s="2" t="s">
        <v>549</v>
      </c>
      <c r="D3" s="26" t="str">
        <f>Projekt</f>
        <v>Neues Kaufmännisches System</v>
      </c>
      <c r="E3" s="47"/>
      <c r="F3" s="47"/>
      <c r="G3" s="4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</row>
    <row r="4" spans="2:18" x14ac:dyDescent="0.25">
      <c r="C4" t="s">
        <v>550</v>
      </c>
      <c r="D4" t="str">
        <f>Projektnummer</f>
        <v>SH00125</v>
      </c>
    </row>
    <row r="5" spans="2:18" x14ac:dyDescent="0.25">
      <c r="C5" t="s">
        <v>551</v>
      </c>
      <c r="D5" t="str">
        <f>Projektleiter</f>
        <v>Huber, A.</v>
      </c>
    </row>
    <row r="6" spans="2:18" x14ac:dyDescent="0.25">
      <c r="C6" t="s">
        <v>26</v>
      </c>
      <c r="D6" s="20">
        <f>Parameter!C6</f>
        <v>45627</v>
      </c>
      <c r="E6" s="168"/>
      <c r="F6" s="168"/>
      <c r="G6" s="168"/>
    </row>
    <row r="8" spans="2:18" ht="18" x14ac:dyDescent="0.4">
      <c r="C8" s="12" t="s">
        <v>516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2:18" x14ac:dyDescent="0.25">
      <c r="G9" s="182"/>
      <c r="H9" s="77" t="s">
        <v>520</v>
      </c>
    </row>
    <row r="10" spans="2:18" x14ac:dyDescent="0.25">
      <c r="G10" s="183"/>
      <c r="H10" s="180"/>
      <c r="I10" s="7"/>
      <c r="J10" s="7"/>
      <c r="K10" s="7"/>
      <c r="L10" s="7"/>
      <c r="M10" s="7"/>
      <c r="N10" s="7"/>
      <c r="O10" s="7"/>
      <c r="P10" s="7"/>
      <c r="Q10" s="7"/>
    </row>
    <row r="11" spans="2:18" ht="92" x14ac:dyDescent="0.25">
      <c r="G11" s="184" t="s">
        <v>518</v>
      </c>
      <c r="H11" s="179" t="s">
        <v>476</v>
      </c>
      <c r="I11" s="179" t="s">
        <v>477</v>
      </c>
      <c r="J11" s="179" t="s">
        <v>517</v>
      </c>
      <c r="K11" s="179" t="s">
        <v>522</v>
      </c>
      <c r="L11" s="179" t="s">
        <v>523</v>
      </c>
      <c r="M11" s="179" t="s">
        <v>524</v>
      </c>
      <c r="N11" s="179"/>
      <c r="O11" s="179"/>
      <c r="P11" s="179"/>
      <c r="Q11" s="189" t="s">
        <v>519</v>
      </c>
      <c r="R11" s="181" t="s">
        <v>19</v>
      </c>
    </row>
    <row r="12" spans="2:18" s="2" customFormat="1" ht="12.75" customHeight="1" x14ac:dyDescent="0.3">
      <c r="B12" s="19" t="s">
        <v>333</v>
      </c>
      <c r="C12" s="15" t="s">
        <v>494</v>
      </c>
      <c r="D12" s="115" t="s">
        <v>350</v>
      </c>
      <c r="E12" s="115" t="s">
        <v>336</v>
      </c>
      <c r="F12" s="115" t="s">
        <v>515</v>
      </c>
      <c r="G12" s="185" t="s">
        <v>521</v>
      </c>
      <c r="H12" s="178">
        <v>2</v>
      </c>
      <c r="I12" s="178">
        <v>3</v>
      </c>
      <c r="J12" s="178">
        <v>3</v>
      </c>
      <c r="K12" s="178">
        <v>1</v>
      </c>
      <c r="L12" s="178">
        <v>1</v>
      </c>
      <c r="M12" s="178">
        <v>3</v>
      </c>
      <c r="N12" s="178"/>
      <c r="O12" s="178"/>
      <c r="P12" s="178"/>
      <c r="Q12" s="115"/>
      <c r="R12" s="115"/>
    </row>
    <row r="13" spans="2:18" ht="50" x14ac:dyDescent="0.25">
      <c r="B13" s="119">
        <v>1</v>
      </c>
      <c r="C13" s="119" t="s">
        <v>349</v>
      </c>
      <c r="D13" s="120" t="s">
        <v>352</v>
      </c>
      <c r="E13" s="119" t="s">
        <v>355</v>
      </c>
      <c r="F13" s="120" t="s">
        <v>499</v>
      </c>
      <c r="G13" s="186"/>
      <c r="H13" s="190">
        <v>1</v>
      </c>
      <c r="I13" s="191">
        <v>3</v>
      </c>
      <c r="J13" s="191">
        <v>3</v>
      </c>
      <c r="K13" s="191">
        <v>1</v>
      </c>
      <c r="L13" s="191">
        <v>1</v>
      </c>
      <c r="M13" s="191">
        <v>3</v>
      </c>
      <c r="N13" s="191"/>
      <c r="O13" s="191"/>
      <c r="P13" s="191"/>
      <c r="Q13" s="194">
        <f>H13*H12+I13*I12+J13*J12+K13*K12+L13*L12+M13*M12+N13*N12+O13*O12+P13*P12</f>
        <v>31</v>
      </c>
    </row>
    <row r="14" spans="2:18" ht="75" x14ac:dyDescent="0.25">
      <c r="B14" s="119">
        <v>2</v>
      </c>
      <c r="C14" s="119" t="s">
        <v>385</v>
      </c>
      <c r="D14" s="120" t="s">
        <v>354</v>
      </c>
      <c r="E14" s="119" t="s">
        <v>358</v>
      </c>
      <c r="F14" s="120" t="s">
        <v>498</v>
      </c>
      <c r="G14" s="186"/>
      <c r="H14" s="190"/>
      <c r="I14" s="191"/>
      <c r="J14" s="191"/>
      <c r="K14" s="191"/>
      <c r="L14" s="191"/>
      <c r="M14" s="191"/>
      <c r="N14" s="191"/>
      <c r="O14" s="191"/>
      <c r="P14" s="191"/>
      <c r="Q14" s="194"/>
    </row>
    <row r="15" spans="2:18" ht="62.5" x14ac:dyDescent="0.25">
      <c r="B15" s="119">
        <v>3</v>
      </c>
      <c r="C15" s="119" t="s">
        <v>356</v>
      </c>
      <c r="D15" s="119" t="s">
        <v>357</v>
      </c>
      <c r="E15" s="119" t="s">
        <v>393</v>
      </c>
      <c r="F15" s="119" t="s">
        <v>477</v>
      </c>
      <c r="G15" s="187"/>
      <c r="H15" s="192"/>
      <c r="I15" s="191"/>
      <c r="J15" s="191"/>
      <c r="K15" s="191"/>
      <c r="L15" s="191"/>
      <c r="M15" s="191"/>
      <c r="N15" s="191"/>
      <c r="O15" s="191"/>
      <c r="P15" s="191"/>
      <c r="Q15" s="194"/>
    </row>
    <row r="16" spans="2:18" ht="50" x14ac:dyDescent="0.25">
      <c r="B16" s="119">
        <v>4</v>
      </c>
      <c r="C16" s="119" t="s">
        <v>359</v>
      </c>
      <c r="D16" s="30" t="s">
        <v>419</v>
      </c>
      <c r="E16" s="119" t="s">
        <v>394</v>
      </c>
      <c r="F16" s="30" t="s">
        <v>500</v>
      </c>
      <c r="G16" s="188"/>
      <c r="H16" s="192"/>
      <c r="I16" s="191"/>
      <c r="J16" s="191"/>
      <c r="K16" s="191"/>
      <c r="L16" s="191"/>
      <c r="M16" s="191"/>
      <c r="N16" s="191"/>
      <c r="O16" s="191"/>
      <c r="P16" s="191"/>
      <c r="Q16" s="194"/>
    </row>
    <row r="17" spans="2:18" ht="13" x14ac:dyDescent="0.25">
      <c r="B17" s="119">
        <v>5</v>
      </c>
      <c r="C17" s="30"/>
      <c r="D17" s="30"/>
      <c r="F17" s="30"/>
      <c r="G17" s="188"/>
      <c r="H17" s="192"/>
      <c r="I17" s="191"/>
      <c r="J17" s="191"/>
      <c r="K17" s="191"/>
      <c r="L17" s="191"/>
      <c r="M17" s="191"/>
      <c r="N17" s="191"/>
      <c r="O17" s="191"/>
      <c r="P17" s="191"/>
      <c r="Q17" s="194"/>
    </row>
    <row r="18" spans="2:18" ht="13" x14ac:dyDescent="0.25">
      <c r="B18" s="119">
        <v>6</v>
      </c>
      <c r="C18" s="30"/>
      <c r="D18" s="30"/>
      <c r="F18" s="30"/>
      <c r="G18" s="188"/>
      <c r="H18" s="192"/>
      <c r="I18" s="191"/>
      <c r="J18" s="191"/>
      <c r="K18" s="191"/>
      <c r="L18" s="191"/>
      <c r="M18" s="191"/>
      <c r="N18" s="191"/>
      <c r="O18" s="191"/>
      <c r="P18" s="191"/>
      <c r="Q18" s="194"/>
    </row>
    <row r="19" spans="2:18" ht="13" x14ac:dyDescent="0.25">
      <c r="B19" s="119">
        <v>7</v>
      </c>
      <c r="C19" s="30"/>
      <c r="D19" s="30"/>
      <c r="F19" s="30"/>
      <c r="G19" s="188"/>
      <c r="H19" s="192"/>
      <c r="I19" s="191"/>
      <c r="J19" s="191"/>
      <c r="K19" s="191"/>
      <c r="L19" s="191"/>
      <c r="M19" s="191"/>
      <c r="N19" s="191"/>
      <c r="O19" s="191"/>
      <c r="P19" s="191"/>
      <c r="Q19" s="194"/>
    </row>
    <row r="20" spans="2:18" ht="13" x14ac:dyDescent="0.25">
      <c r="B20" s="119">
        <v>8</v>
      </c>
      <c r="C20" s="30"/>
      <c r="D20" s="30"/>
      <c r="F20" s="30"/>
      <c r="G20" s="188"/>
      <c r="H20" s="192"/>
      <c r="I20" s="191"/>
      <c r="J20" s="191"/>
      <c r="K20" s="191"/>
      <c r="L20" s="191"/>
      <c r="M20" s="191"/>
      <c r="N20" s="191"/>
      <c r="O20" s="191"/>
      <c r="P20" s="191"/>
      <c r="Q20" s="194"/>
    </row>
    <row r="21" spans="2:18" ht="13" x14ac:dyDescent="0.25">
      <c r="B21" s="119">
        <v>9</v>
      </c>
      <c r="C21" s="30"/>
      <c r="D21" s="30"/>
      <c r="F21" s="30"/>
      <c r="G21" s="188"/>
      <c r="H21" s="192"/>
      <c r="I21" s="191"/>
      <c r="J21" s="191"/>
      <c r="K21" s="191"/>
      <c r="L21" s="191"/>
      <c r="M21" s="191"/>
      <c r="N21" s="191"/>
      <c r="O21" s="191"/>
      <c r="P21" s="191"/>
      <c r="Q21" s="194"/>
    </row>
    <row r="22" spans="2:18" ht="13" x14ac:dyDescent="0.25">
      <c r="B22" s="119">
        <v>10</v>
      </c>
      <c r="C22" s="30"/>
      <c r="D22" s="30"/>
      <c r="F22" s="30"/>
      <c r="G22" s="188"/>
      <c r="H22" s="192"/>
      <c r="I22" s="191"/>
      <c r="J22" s="191"/>
      <c r="K22" s="191"/>
      <c r="L22" s="191"/>
      <c r="M22" s="191"/>
      <c r="N22" s="191"/>
      <c r="O22" s="191"/>
      <c r="P22" s="191"/>
      <c r="Q22" s="194"/>
    </row>
    <row r="23" spans="2:18" ht="13" x14ac:dyDescent="0.25">
      <c r="C23" s="67"/>
      <c r="D23" s="67"/>
      <c r="E23" s="67"/>
      <c r="F23" s="121"/>
      <c r="G23" s="121"/>
      <c r="H23" s="193"/>
      <c r="I23" s="193"/>
      <c r="J23" s="193"/>
      <c r="K23" s="193"/>
      <c r="L23" s="193"/>
      <c r="M23" s="193"/>
      <c r="N23" s="193"/>
      <c r="O23" s="193"/>
      <c r="P23" s="193"/>
      <c r="Q23" s="195"/>
      <c r="R23" s="67"/>
    </row>
    <row r="25" spans="2:18" x14ac:dyDescent="0.25">
      <c r="H25" s="119"/>
    </row>
    <row r="26" spans="2:18" x14ac:dyDescent="0.25">
      <c r="H26" s="119"/>
    </row>
    <row r="27" spans="2:18" x14ac:dyDescent="0.25">
      <c r="H27" s="119"/>
    </row>
    <row r="28" spans="2:18" x14ac:dyDescent="0.25">
      <c r="H28" s="119"/>
    </row>
    <row r="29" spans="2:18" x14ac:dyDescent="0.25">
      <c r="H29" s="119"/>
    </row>
    <row r="30" spans="2:18" x14ac:dyDescent="0.25">
      <c r="H30" s="119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F547-9F97-4D8F-9CB1-53F1BB610CB6}">
  <dimension ref="B2:H47"/>
  <sheetViews>
    <sheetView topLeftCell="A7" workbookViewId="0">
      <selection activeCell="G34" sqref="G34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38.1796875" customWidth="1"/>
    <col min="4" max="4" width="58.7265625" customWidth="1"/>
    <col min="5" max="5" width="4.81640625" customWidth="1"/>
    <col min="6" max="6" width="8.54296875" customWidth="1"/>
    <col min="7" max="7" width="30.1796875" style="7" customWidth="1"/>
    <col min="8" max="8" width="2" customWidth="1"/>
  </cols>
  <sheetData>
    <row r="2" spans="2:8" x14ac:dyDescent="0.25">
      <c r="C2" s="4" t="s">
        <v>48</v>
      </c>
      <c r="D2" t="str">
        <f>Firma</f>
        <v>IT-Systemhaus</v>
      </c>
    </row>
    <row r="3" spans="2:8" ht="13" x14ac:dyDescent="0.3">
      <c r="C3" s="2" t="s">
        <v>549</v>
      </c>
      <c r="D3" s="247" t="str">
        <f>Parameter!C3</f>
        <v>Digitalisierung</v>
      </c>
      <c r="E3" s="248"/>
      <c r="F3" s="248"/>
      <c r="G3" s="248"/>
      <c r="H3" s="249"/>
    </row>
    <row r="4" spans="2:8" x14ac:dyDescent="0.25">
      <c r="C4" t="s">
        <v>550</v>
      </c>
      <c r="D4" t="str">
        <f>Projektnummer</f>
        <v>SH00125</v>
      </c>
    </row>
    <row r="5" spans="2:8" x14ac:dyDescent="0.25">
      <c r="C5" t="s">
        <v>551</v>
      </c>
      <c r="D5" t="str">
        <f>Projektleiter</f>
        <v>Huber, A.</v>
      </c>
    </row>
    <row r="6" spans="2:8" x14ac:dyDescent="0.25">
      <c r="C6" t="s">
        <v>26</v>
      </c>
      <c r="D6" s="168">
        <f>Parameter!C6</f>
        <v>45627</v>
      </c>
      <c r="E6" s="168"/>
      <c r="F6" s="168"/>
    </row>
    <row r="8" spans="2:8" ht="18" x14ac:dyDescent="0.4">
      <c r="B8" s="44"/>
      <c r="C8" s="12" t="s">
        <v>540</v>
      </c>
      <c r="D8" s="12"/>
      <c r="E8" s="13"/>
      <c r="F8" s="13"/>
      <c r="G8" s="44"/>
      <c r="H8" s="13"/>
    </row>
    <row r="10" spans="2:8" s="2" customFormat="1" ht="13" x14ac:dyDescent="0.3">
      <c r="B10" s="19" t="s">
        <v>333</v>
      </c>
      <c r="C10" s="15" t="s">
        <v>450</v>
      </c>
      <c r="D10" s="15" t="s">
        <v>345</v>
      </c>
      <c r="E10" s="15"/>
      <c r="F10" s="15"/>
      <c r="G10" s="198" t="s">
        <v>19</v>
      </c>
      <c r="H10" s="15"/>
    </row>
    <row r="11" spans="2:8" x14ac:dyDescent="0.25">
      <c r="C11" s="77" t="s">
        <v>349</v>
      </c>
      <c r="D11" s="77" t="s">
        <v>364</v>
      </c>
    </row>
    <row r="12" spans="2:8" x14ac:dyDescent="0.25">
      <c r="B12" s="30"/>
      <c r="C12" s="119"/>
      <c r="D12" s="119" t="s">
        <v>365</v>
      </c>
      <c r="E12" s="30"/>
      <c r="F12" s="30"/>
      <c r="G12" s="30"/>
    </row>
    <row r="13" spans="2:8" x14ac:dyDescent="0.25">
      <c r="B13" s="30"/>
      <c r="C13" s="119"/>
      <c r="D13" s="30" t="s">
        <v>362</v>
      </c>
      <c r="E13" s="30"/>
      <c r="F13" s="30"/>
      <c r="G13" s="30"/>
    </row>
    <row r="14" spans="2:8" x14ac:dyDescent="0.25">
      <c r="B14" s="30"/>
      <c r="C14" s="119"/>
      <c r="D14" s="30" t="s">
        <v>363</v>
      </c>
      <c r="E14" s="30"/>
      <c r="F14" s="30"/>
      <c r="G14" s="30"/>
    </row>
    <row r="15" spans="2:8" x14ac:dyDescent="0.25">
      <c r="B15" s="30"/>
      <c r="C15" s="119"/>
      <c r="D15" s="30"/>
      <c r="E15" s="30"/>
      <c r="F15" s="30"/>
      <c r="G15" s="30"/>
    </row>
    <row r="16" spans="2:8" x14ac:dyDescent="0.25">
      <c r="B16" s="30"/>
      <c r="C16" s="119" t="s">
        <v>385</v>
      </c>
      <c r="D16" s="30" t="s">
        <v>389</v>
      </c>
      <c r="E16" s="30"/>
      <c r="F16" s="30"/>
      <c r="G16" s="30"/>
    </row>
    <row r="17" spans="2:7" x14ac:dyDescent="0.25">
      <c r="B17" s="30"/>
      <c r="C17" s="119"/>
      <c r="D17" s="30" t="s">
        <v>384</v>
      </c>
      <c r="E17" s="30"/>
      <c r="F17" s="30"/>
      <c r="G17" s="30"/>
    </row>
    <row r="18" spans="2:7" x14ac:dyDescent="0.25">
      <c r="B18" s="30"/>
      <c r="C18" s="119"/>
      <c r="D18" s="30" t="s">
        <v>390</v>
      </c>
      <c r="E18" s="30"/>
      <c r="F18" s="30"/>
      <c r="G18" s="30"/>
    </row>
    <row r="19" spans="2:7" x14ac:dyDescent="0.25">
      <c r="B19" s="30"/>
      <c r="C19" s="119"/>
      <c r="D19" s="30" t="s">
        <v>391</v>
      </c>
      <c r="E19" s="30"/>
      <c r="F19" s="30"/>
      <c r="G19" s="30"/>
    </row>
    <row r="20" spans="2:7" x14ac:dyDescent="0.25">
      <c r="B20" s="30"/>
      <c r="C20" s="119"/>
      <c r="D20" s="30" t="s">
        <v>386</v>
      </c>
      <c r="E20" s="30"/>
      <c r="F20" s="30"/>
      <c r="G20" s="30"/>
    </row>
    <row r="21" spans="2:7" x14ac:dyDescent="0.25">
      <c r="B21" s="30"/>
      <c r="C21" s="119"/>
      <c r="D21" s="30" t="s">
        <v>387</v>
      </c>
      <c r="E21" s="30"/>
      <c r="F21" s="30"/>
      <c r="G21" s="30"/>
    </row>
    <row r="22" spans="2:7" x14ac:dyDescent="0.25">
      <c r="B22" s="30"/>
      <c r="C22" s="119"/>
      <c r="D22" s="30" t="s">
        <v>388</v>
      </c>
      <c r="E22" s="30"/>
      <c r="F22" s="30"/>
      <c r="G22" s="30"/>
    </row>
    <row r="23" spans="2:7" x14ac:dyDescent="0.25">
      <c r="B23" s="30"/>
      <c r="C23" s="119"/>
      <c r="D23" s="30"/>
      <c r="E23" s="30"/>
      <c r="F23" s="30"/>
      <c r="G23" s="30"/>
    </row>
    <row r="24" spans="2:7" x14ac:dyDescent="0.25">
      <c r="B24" s="30"/>
      <c r="C24" s="119"/>
      <c r="D24" s="30"/>
      <c r="E24" s="30"/>
      <c r="F24" s="30"/>
      <c r="G24" s="30"/>
    </row>
    <row r="25" spans="2:7" x14ac:dyDescent="0.25">
      <c r="B25" s="30"/>
      <c r="C25" s="119" t="s">
        <v>356</v>
      </c>
      <c r="D25" s="30" t="s">
        <v>544</v>
      </c>
      <c r="E25" s="30"/>
      <c r="F25" s="30"/>
      <c r="G25" s="30"/>
    </row>
    <row r="26" spans="2:7" x14ac:dyDescent="0.25">
      <c r="B26" s="30"/>
      <c r="C26" s="119"/>
      <c r="D26" s="30" t="s">
        <v>545</v>
      </c>
      <c r="E26" s="30"/>
      <c r="F26" s="30"/>
      <c r="G26" s="30"/>
    </row>
    <row r="27" spans="2:7" x14ac:dyDescent="0.25">
      <c r="B27" s="30"/>
      <c r="C27" s="119"/>
      <c r="D27" s="30" t="s">
        <v>35</v>
      </c>
      <c r="E27" s="30"/>
      <c r="F27" s="30"/>
      <c r="G27" s="30"/>
    </row>
    <row r="28" spans="2:7" x14ac:dyDescent="0.25">
      <c r="B28" s="30"/>
      <c r="C28" s="119"/>
      <c r="D28" s="30"/>
      <c r="E28" s="30"/>
      <c r="F28" s="30"/>
      <c r="G28" s="30"/>
    </row>
    <row r="29" spans="2:7" x14ac:dyDescent="0.25">
      <c r="B29" s="30"/>
      <c r="C29" s="119" t="s">
        <v>359</v>
      </c>
      <c r="D29" s="119" t="s">
        <v>548</v>
      </c>
      <c r="E29" s="30"/>
      <c r="F29" s="30"/>
      <c r="G29" s="30"/>
    </row>
    <row r="30" spans="2:7" x14ac:dyDescent="0.25">
      <c r="B30" s="30"/>
      <c r="C30" s="119"/>
      <c r="D30" s="30" t="s">
        <v>546</v>
      </c>
      <c r="E30" s="30"/>
      <c r="F30" s="30"/>
      <c r="G30" s="30"/>
    </row>
    <row r="31" spans="2:7" x14ac:dyDescent="0.25">
      <c r="B31" s="30"/>
      <c r="C31" s="119"/>
      <c r="D31" s="30" t="s">
        <v>547</v>
      </c>
      <c r="E31" s="30"/>
      <c r="F31" s="30"/>
      <c r="G31" s="30"/>
    </row>
    <row r="32" spans="2:7" x14ac:dyDescent="0.25">
      <c r="B32" s="30"/>
      <c r="C32" s="30"/>
      <c r="D32" s="30"/>
      <c r="E32" s="30"/>
      <c r="F32" s="30"/>
      <c r="G32" s="30"/>
    </row>
    <row r="33" spans="2:7" x14ac:dyDescent="0.25">
      <c r="B33" s="30"/>
      <c r="C33" s="30"/>
      <c r="D33" s="30"/>
      <c r="E33" s="30"/>
      <c r="F33" s="30"/>
      <c r="G33" s="30"/>
    </row>
    <row r="34" spans="2:7" x14ac:dyDescent="0.25">
      <c r="B34" s="30"/>
      <c r="C34" s="30" t="s">
        <v>591</v>
      </c>
      <c r="D34" s="30" t="s">
        <v>592</v>
      </c>
      <c r="E34" s="30"/>
      <c r="F34" s="30"/>
      <c r="G34" s="30"/>
    </row>
    <row r="35" spans="2:7" x14ac:dyDescent="0.25">
      <c r="B35" s="30"/>
      <c r="C35" s="30"/>
      <c r="D35" s="30" t="s">
        <v>593</v>
      </c>
      <c r="E35" s="30"/>
      <c r="F35" s="30"/>
      <c r="G35" s="30"/>
    </row>
    <row r="36" spans="2:7" x14ac:dyDescent="0.25">
      <c r="B36" s="30"/>
      <c r="C36" s="30"/>
      <c r="D36" s="30" t="s">
        <v>594</v>
      </c>
      <c r="E36" s="30"/>
      <c r="F36" s="30"/>
      <c r="G36" s="30"/>
    </row>
    <row r="37" spans="2:7" x14ac:dyDescent="0.25">
      <c r="B37" s="30"/>
      <c r="C37" s="30"/>
      <c r="D37" s="30" t="s">
        <v>595</v>
      </c>
      <c r="E37" s="30"/>
      <c r="F37" s="30"/>
      <c r="G37" s="30"/>
    </row>
    <row r="38" spans="2:7" x14ac:dyDescent="0.25">
      <c r="B38" s="30"/>
      <c r="C38" s="30"/>
      <c r="D38" s="30"/>
      <c r="E38" s="30"/>
      <c r="F38" s="30"/>
      <c r="G38" s="30"/>
    </row>
    <row r="39" spans="2:7" x14ac:dyDescent="0.25">
      <c r="B39" s="30"/>
      <c r="C39" s="30"/>
      <c r="D39" s="30"/>
      <c r="E39" s="30"/>
      <c r="F39" s="30"/>
      <c r="G39" s="30"/>
    </row>
    <row r="40" spans="2:7" x14ac:dyDescent="0.25">
      <c r="B40" s="30"/>
      <c r="C40" s="30"/>
      <c r="D40" s="30"/>
      <c r="E40" s="30"/>
      <c r="F40" s="30"/>
      <c r="G40" s="30"/>
    </row>
    <row r="41" spans="2:7" x14ac:dyDescent="0.25">
      <c r="B41" s="30"/>
      <c r="C41" s="30"/>
      <c r="D41" s="30"/>
      <c r="E41" s="30"/>
      <c r="F41" s="30"/>
      <c r="G41" s="30"/>
    </row>
    <row r="42" spans="2:7" x14ac:dyDescent="0.25">
      <c r="B42" s="30"/>
      <c r="C42" s="30"/>
      <c r="D42" s="30"/>
      <c r="E42" s="30"/>
      <c r="F42" s="30"/>
      <c r="G42" s="30"/>
    </row>
    <row r="43" spans="2:7" x14ac:dyDescent="0.25">
      <c r="B43" s="30"/>
      <c r="C43" s="30"/>
      <c r="D43" s="30"/>
      <c r="E43" s="30"/>
      <c r="F43" s="30"/>
      <c r="G43" s="30"/>
    </row>
    <row r="44" spans="2:7" x14ac:dyDescent="0.25">
      <c r="B44" s="30"/>
      <c r="C44" s="30"/>
      <c r="D44" s="30"/>
      <c r="E44" s="30"/>
      <c r="F44" s="30"/>
      <c r="G44" s="30"/>
    </row>
    <row r="45" spans="2:7" x14ac:dyDescent="0.25">
      <c r="B45" s="30"/>
      <c r="C45" s="30"/>
      <c r="D45" s="30"/>
      <c r="E45" s="30"/>
      <c r="F45" s="30"/>
      <c r="G45" s="30"/>
    </row>
    <row r="46" spans="2:7" x14ac:dyDescent="0.25">
      <c r="B46" s="30"/>
      <c r="C46" s="30"/>
      <c r="D46" s="30"/>
      <c r="E46" s="30"/>
      <c r="F46" s="30"/>
      <c r="G46" s="30"/>
    </row>
    <row r="47" spans="2:7" x14ac:dyDescent="0.25">
      <c r="B47" s="30"/>
      <c r="C47" s="30"/>
      <c r="D47" s="30"/>
      <c r="E47" s="30"/>
      <c r="F47" s="30"/>
      <c r="G47" s="30"/>
    </row>
  </sheetData>
  <mergeCells count="1">
    <mergeCell ref="D3:H3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00F24-D4CF-43F2-908F-AAD0EA3631D2}">
  <sheetPr>
    <pageSetUpPr fitToPage="1"/>
  </sheetPr>
  <dimension ref="B2:L32"/>
  <sheetViews>
    <sheetView topLeftCell="A7" zoomScale="120" zoomScaleNormal="120" workbookViewId="0">
      <selection activeCell="N20" sqref="N20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25.7265625" customWidth="1"/>
    <col min="4" max="4" width="4.7265625" customWidth="1"/>
    <col min="5" max="5" width="43.1796875" style="7" customWidth="1"/>
    <col min="6" max="12" width="5.7265625" customWidth="1"/>
  </cols>
  <sheetData>
    <row r="2" spans="3:12" x14ac:dyDescent="0.25">
      <c r="C2" s="4" t="s">
        <v>49</v>
      </c>
      <c r="D2" t="str">
        <f>Firma</f>
        <v>IT-Systemhaus</v>
      </c>
    </row>
    <row r="3" spans="3:12" ht="13" x14ac:dyDescent="0.3">
      <c r="C3" t="s">
        <v>2</v>
      </c>
      <c r="D3" s="26" t="str">
        <f>Projekt</f>
        <v>Neues Kaufmännisches System</v>
      </c>
      <c r="E3" s="43"/>
      <c r="F3" s="28"/>
    </row>
    <row r="4" spans="3:12" ht="13" x14ac:dyDescent="0.3">
      <c r="C4" s="2" t="s">
        <v>550</v>
      </c>
      <c r="D4" t="str">
        <f>Projektnummer</f>
        <v>SH00125</v>
      </c>
    </row>
    <row r="5" spans="3:12" x14ac:dyDescent="0.25">
      <c r="C5" t="s">
        <v>551</v>
      </c>
      <c r="D5" t="str">
        <f>Projektleiter</f>
        <v>Huber, A.</v>
      </c>
    </row>
    <row r="6" spans="3:12" x14ac:dyDescent="0.25">
      <c r="C6" t="s">
        <v>26</v>
      </c>
      <c r="D6" s="228">
        <f>Parameter!C6</f>
        <v>45627</v>
      </c>
      <c r="E6" s="228"/>
    </row>
    <row r="8" spans="3:12" ht="18" x14ac:dyDescent="0.4">
      <c r="C8" s="12" t="s">
        <v>578</v>
      </c>
      <c r="D8" s="13"/>
      <c r="E8" s="44"/>
      <c r="F8" s="13"/>
      <c r="G8" s="13"/>
      <c r="H8" s="13"/>
      <c r="I8" s="13"/>
      <c r="J8" s="13"/>
      <c r="K8" s="13"/>
      <c r="L8" s="13"/>
    </row>
    <row r="9" spans="3:12" ht="18.5" thickBot="1" x14ac:dyDescent="0.45">
      <c r="C9" s="116"/>
      <c r="F9" s="77" t="s">
        <v>370</v>
      </c>
    </row>
    <row r="10" spans="3:12" ht="81.5" thickBot="1" x14ac:dyDescent="0.35">
      <c r="C10" s="127" t="s">
        <v>347</v>
      </c>
      <c r="D10" s="117" t="s">
        <v>333</v>
      </c>
      <c r="E10" s="51" t="s">
        <v>345</v>
      </c>
      <c r="F10" s="124" t="s">
        <v>341</v>
      </c>
      <c r="G10" s="124" t="s">
        <v>342</v>
      </c>
      <c r="H10" s="124" t="s">
        <v>343</v>
      </c>
      <c r="I10" s="124" t="s">
        <v>346</v>
      </c>
      <c r="J10" s="124" t="s">
        <v>344</v>
      </c>
      <c r="K10" s="125" t="s">
        <v>35</v>
      </c>
      <c r="L10" s="126" t="s">
        <v>348</v>
      </c>
    </row>
    <row r="11" spans="3:12" ht="26" x14ac:dyDescent="0.25">
      <c r="C11" s="123" t="s">
        <v>349</v>
      </c>
      <c r="D11" s="30">
        <v>1</v>
      </c>
      <c r="E11" s="119" t="s">
        <v>364</v>
      </c>
      <c r="F11" s="129" t="s">
        <v>366</v>
      </c>
      <c r="G11" s="129" t="s">
        <v>372</v>
      </c>
      <c r="H11" s="129" t="s">
        <v>366</v>
      </c>
      <c r="I11" s="129" t="s">
        <v>368</v>
      </c>
      <c r="J11" s="129" t="s">
        <v>368</v>
      </c>
      <c r="K11" s="130"/>
      <c r="L11" s="132" t="s">
        <v>369</v>
      </c>
    </row>
    <row r="12" spans="3:12" ht="13" x14ac:dyDescent="0.25">
      <c r="C12" s="30"/>
      <c r="D12" s="30">
        <v>2</v>
      </c>
      <c r="E12" s="119" t="s">
        <v>365</v>
      </c>
      <c r="F12" s="163" t="s">
        <v>366</v>
      </c>
      <c r="G12" s="129" t="s">
        <v>367</v>
      </c>
      <c r="H12" s="130" t="s">
        <v>366</v>
      </c>
      <c r="I12" s="130" t="s">
        <v>366</v>
      </c>
      <c r="J12" s="130" t="s">
        <v>368</v>
      </c>
      <c r="K12" s="130"/>
      <c r="L12" s="132" t="s">
        <v>369</v>
      </c>
    </row>
    <row r="13" spans="3:12" x14ac:dyDescent="0.25">
      <c r="C13" s="30"/>
      <c r="D13" s="30">
        <v>3</v>
      </c>
      <c r="E13" s="119" t="s">
        <v>362</v>
      </c>
      <c r="F13" s="130" t="s">
        <v>368</v>
      </c>
      <c r="G13" s="130" t="s">
        <v>372</v>
      </c>
      <c r="H13" s="130" t="s">
        <v>368</v>
      </c>
      <c r="I13" s="130" t="s">
        <v>366</v>
      </c>
      <c r="J13" s="130" t="s">
        <v>366</v>
      </c>
      <c r="K13" s="130"/>
      <c r="L13" s="129" t="s">
        <v>460</v>
      </c>
    </row>
    <row r="14" spans="3:12" x14ac:dyDescent="0.25">
      <c r="C14" s="30"/>
      <c r="D14" s="30">
        <v>4</v>
      </c>
      <c r="E14" s="30" t="s">
        <v>363</v>
      </c>
      <c r="F14" s="163" t="s">
        <v>368</v>
      </c>
      <c r="G14" s="129" t="s">
        <v>372</v>
      </c>
      <c r="H14" s="129" t="s">
        <v>461</v>
      </c>
      <c r="I14" s="129" t="s">
        <v>368</v>
      </c>
      <c r="J14" s="129" t="s">
        <v>368</v>
      </c>
      <c r="K14" s="130"/>
      <c r="L14" s="129" t="s">
        <v>460</v>
      </c>
    </row>
    <row r="15" spans="3:12" x14ac:dyDescent="0.25">
      <c r="C15" s="30"/>
      <c r="D15" s="30">
        <v>5</v>
      </c>
      <c r="E15" s="30"/>
      <c r="F15" s="130"/>
      <c r="G15" s="130"/>
      <c r="H15" s="130"/>
      <c r="I15" s="130"/>
      <c r="J15" s="130"/>
      <c r="K15" s="130"/>
      <c r="L15" s="130"/>
    </row>
    <row r="16" spans="3:12" x14ac:dyDescent="0.25">
      <c r="C16" s="30"/>
      <c r="D16" s="30">
        <v>6</v>
      </c>
      <c r="E16" s="30"/>
      <c r="F16" s="130"/>
      <c r="G16" s="130"/>
      <c r="H16" s="130"/>
      <c r="I16" s="130"/>
      <c r="J16" s="130"/>
      <c r="K16" s="130"/>
      <c r="L16" s="130"/>
    </row>
    <row r="17" spans="3:12" x14ac:dyDescent="0.25">
      <c r="C17" s="30"/>
      <c r="D17" s="30">
        <v>7</v>
      </c>
      <c r="E17" s="30"/>
      <c r="F17" s="130"/>
      <c r="G17" s="130"/>
      <c r="H17" s="130"/>
      <c r="I17" s="130"/>
      <c r="J17" s="130"/>
      <c r="K17" s="130"/>
      <c r="L17" s="130"/>
    </row>
    <row r="18" spans="3:12" x14ac:dyDescent="0.25">
      <c r="C18" s="30"/>
      <c r="D18" s="30">
        <v>8</v>
      </c>
      <c r="E18" s="30"/>
      <c r="F18" s="130"/>
      <c r="G18" s="130"/>
      <c r="H18" s="130"/>
      <c r="I18" s="130"/>
      <c r="J18" s="130"/>
      <c r="K18" s="130"/>
      <c r="L18" s="130"/>
    </row>
    <row r="19" spans="3:12" x14ac:dyDescent="0.25">
      <c r="C19" s="30"/>
      <c r="D19" s="30">
        <v>9</v>
      </c>
      <c r="E19" s="30"/>
      <c r="F19" s="130"/>
      <c r="G19" s="130"/>
      <c r="H19" s="130"/>
      <c r="I19" s="130"/>
      <c r="J19" s="130"/>
      <c r="K19" s="130"/>
      <c r="L19" s="130"/>
    </row>
    <row r="20" spans="3:12" x14ac:dyDescent="0.25">
      <c r="C20" s="30"/>
      <c r="D20" s="30">
        <v>10</v>
      </c>
      <c r="E20" s="30"/>
      <c r="F20" s="130"/>
      <c r="G20" s="130"/>
      <c r="H20" s="130"/>
      <c r="I20" s="130"/>
      <c r="J20" s="130"/>
      <c r="K20" s="130"/>
      <c r="L20" s="130"/>
    </row>
    <row r="21" spans="3:12" x14ac:dyDescent="0.25">
      <c r="C21" s="30"/>
      <c r="D21" s="30"/>
      <c r="E21" s="30"/>
      <c r="F21" s="130"/>
      <c r="G21" s="130"/>
      <c r="H21" s="130"/>
      <c r="I21" s="130"/>
      <c r="J21" s="130"/>
      <c r="K21" s="130"/>
      <c r="L21" s="130"/>
    </row>
    <row r="22" spans="3:12" x14ac:dyDescent="0.25">
      <c r="C22" s="30"/>
      <c r="D22" s="30"/>
      <c r="E22" s="30"/>
      <c r="F22" s="130"/>
      <c r="G22" s="130"/>
      <c r="H22" s="130"/>
      <c r="I22" s="130"/>
      <c r="J22" s="130"/>
      <c r="K22" s="130"/>
      <c r="L22" s="130"/>
    </row>
    <row r="23" spans="3:12" ht="13" x14ac:dyDescent="0.25">
      <c r="C23" s="123" t="s">
        <v>385</v>
      </c>
      <c r="D23" s="30">
        <v>1</v>
      </c>
      <c r="E23" s="30" t="s">
        <v>389</v>
      </c>
      <c r="F23" s="129" t="s">
        <v>368</v>
      </c>
      <c r="G23" s="129" t="s">
        <v>372</v>
      </c>
      <c r="H23" s="129" t="s">
        <v>368</v>
      </c>
      <c r="I23" s="129" t="s">
        <v>368</v>
      </c>
      <c r="J23" s="129" t="s">
        <v>368</v>
      </c>
      <c r="K23" s="130"/>
      <c r="L23" s="130"/>
    </row>
    <row r="24" spans="3:12" x14ac:dyDescent="0.25">
      <c r="C24" s="30"/>
      <c r="D24" s="30">
        <v>2</v>
      </c>
      <c r="E24" s="30" t="s">
        <v>384</v>
      </c>
      <c r="F24" s="129" t="s">
        <v>368</v>
      </c>
      <c r="G24" s="129" t="s">
        <v>372</v>
      </c>
      <c r="H24" s="129" t="s">
        <v>368</v>
      </c>
      <c r="I24" s="129" t="s">
        <v>368</v>
      </c>
      <c r="J24" s="129" t="s">
        <v>368</v>
      </c>
      <c r="K24" s="130"/>
      <c r="L24" s="130"/>
    </row>
    <row r="25" spans="3:12" x14ac:dyDescent="0.25">
      <c r="C25" s="30"/>
      <c r="D25" s="30">
        <v>3</v>
      </c>
      <c r="E25" s="30" t="s">
        <v>390</v>
      </c>
      <c r="F25" s="129" t="s">
        <v>368</v>
      </c>
      <c r="G25" s="129" t="s">
        <v>372</v>
      </c>
      <c r="H25" s="129" t="s">
        <v>368</v>
      </c>
      <c r="I25" s="129" t="s">
        <v>368</v>
      </c>
      <c r="J25" s="129" t="s">
        <v>368</v>
      </c>
      <c r="K25" s="130"/>
      <c r="L25" s="130"/>
    </row>
    <row r="26" spans="3:12" x14ac:dyDescent="0.25">
      <c r="C26" s="30"/>
      <c r="D26" s="30">
        <v>4</v>
      </c>
      <c r="E26" s="30" t="s">
        <v>391</v>
      </c>
      <c r="F26" s="129" t="s">
        <v>366</v>
      </c>
      <c r="G26" s="129" t="s">
        <v>367</v>
      </c>
      <c r="H26" s="129" t="s">
        <v>366</v>
      </c>
      <c r="I26" s="129" t="s">
        <v>368</v>
      </c>
      <c r="J26" s="129" t="s">
        <v>368</v>
      </c>
      <c r="K26" s="130"/>
      <c r="L26" s="129" t="s">
        <v>463</v>
      </c>
    </row>
    <row r="27" spans="3:12" x14ac:dyDescent="0.25">
      <c r="C27" s="30"/>
      <c r="D27" s="30">
        <v>5</v>
      </c>
      <c r="E27" s="30" t="s">
        <v>386</v>
      </c>
      <c r="F27" s="129" t="s">
        <v>366</v>
      </c>
      <c r="G27" s="129" t="s">
        <v>462</v>
      </c>
      <c r="H27" s="129" t="s">
        <v>366</v>
      </c>
      <c r="I27" s="129" t="s">
        <v>368</v>
      </c>
      <c r="J27" s="129" t="s">
        <v>461</v>
      </c>
      <c r="K27" s="130"/>
      <c r="L27" s="129" t="s">
        <v>464</v>
      </c>
    </row>
    <row r="28" spans="3:12" x14ac:dyDescent="0.25">
      <c r="C28" s="30"/>
      <c r="D28" s="30">
        <v>6</v>
      </c>
      <c r="E28" s="30" t="s">
        <v>387</v>
      </c>
      <c r="F28" s="129" t="s">
        <v>366</v>
      </c>
      <c r="G28" s="129" t="s">
        <v>367</v>
      </c>
      <c r="H28" s="129" t="s">
        <v>366</v>
      </c>
      <c r="I28" s="129" t="s">
        <v>368</v>
      </c>
      <c r="J28" s="129" t="s">
        <v>368</v>
      </c>
      <c r="K28" s="130"/>
      <c r="L28" s="129" t="s">
        <v>463</v>
      </c>
    </row>
    <row r="29" spans="3:12" x14ac:dyDescent="0.25">
      <c r="C29" s="30"/>
      <c r="D29" s="30">
        <v>7</v>
      </c>
      <c r="E29" s="30" t="s">
        <v>388</v>
      </c>
      <c r="F29" s="129" t="s">
        <v>368</v>
      </c>
      <c r="G29" s="129" t="s">
        <v>367</v>
      </c>
      <c r="H29" s="129" t="s">
        <v>368</v>
      </c>
      <c r="I29" s="129" t="s">
        <v>368</v>
      </c>
      <c r="J29" s="129" t="s">
        <v>368</v>
      </c>
      <c r="K29" s="130"/>
      <c r="L29" s="129" t="s">
        <v>464</v>
      </c>
    </row>
    <row r="30" spans="3:12" x14ac:dyDescent="0.25">
      <c r="C30" s="30"/>
      <c r="D30" s="30">
        <v>8</v>
      </c>
      <c r="E30" s="30"/>
      <c r="F30" s="128"/>
      <c r="G30" s="128"/>
      <c r="H30" s="128"/>
      <c r="I30" s="128"/>
      <c r="J30" s="128"/>
      <c r="K30" s="128"/>
      <c r="L30" s="128"/>
    </row>
    <row r="31" spans="3:12" x14ac:dyDescent="0.25">
      <c r="D31" s="30">
        <v>9</v>
      </c>
    </row>
    <row r="32" spans="3:12" x14ac:dyDescent="0.25">
      <c r="D32" s="30">
        <v>10</v>
      </c>
    </row>
  </sheetData>
  <mergeCells count="1">
    <mergeCell ref="D6:E6"/>
  </mergeCells>
  <pageMargins left="0.7" right="0.7" top="0.78740157499999996" bottom="0.78740157499999996" header="0.3" footer="0.3"/>
  <pageSetup paperSize="9" scale="94" orientation="landscape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981D0-FFF3-40C8-875E-A707A3AF1750}">
  <dimension ref="B2:I31"/>
  <sheetViews>
    <sheetView workbookViewId="0">
      <selection activeCell="E26" sqref="E26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17.1796875" customWidth="1"/>
    <col min="4" max="4" width="51.1796875" customWidth="1"/>
    <col min="5" max="5" width="28.26953125" customWidth="1"/>
    <col min="6" max="6" width="25.7265625" customWidth="1"/>
    <col min="7" max="7" width="24.81640625" customWidth="1"/>
    <col min="8" max="8" width="22" customWidth="1"/>
    <col min="9" max="9" width="28.453125" customWidth="1"/>
  </cols>
  <sheetData>
    <row r="2" spans="2:9" x14ac:dyDescent="0.25">
      <c r="C2" s="4" t="s">
        <v>49</v>
      </c>
      <c r="D2" t="str">
        <f>Firma</f>
        <v>IT-Systemhaus</v>
      </c>
    </row>
    <row r="3" spans="2:9" ht="13" x14ac:dyDescent="0.3">
      <c r="C3" t="s">
        <v>2</v>
      </c>
      <c r="D3" s="26" t="str">
        <f>Projekt</f>
        <v>Neues Kaufmännisches System</v>
      </c>
      <c r="E3" s="47"/>
      <c r="F3" s="47"/>
      <c r="G3" s="27"/>
      <c r="H3" s="27"/>
      <c r="I3" s="28"/>
    </row>
    <row r="4" spans="2:9" ht="13" x14ac:dyDescent="0.3">
      <c r="C4" s="2" t="s">
        <v>550</v>
      </c>
      <c r="D4" t="str">
        <f>Projektnummer</f>
        <v>SH00125</v>
      </c>
    </row>
    <row r="5" spans="2:9" x14ac:dyDescent="0.25">
      <c r="C5" t="s">
        <v>551</v>
      </c>
      <c r="D5" t="str">
        <f>Projektleiter</f>
        <v>Huber, A.</v>
      </c>
    </row>
    <row r="6" spans="2:9" x14ac:dyDescent="0.25">
      <c r="C6" t="s">
        <v>26</v>
      </c>
      <c r="D6" s="20">
        <f>Parameter!C6</f>
        <v>45627</v>
      </c>
      <c r="F6" s="168"/>
    </row>
    <row r="8" spans="2:9" ht="18" x14ac:dyDescent="0.4">
      <c r="C8" s="12" t="s">
        <v>487</v>
      </c>
      <c r="D8" s="12"/>
      <c r="E8" s="13"/>
      <c r="F8" s="13"/>
      <c r="G8" s="13"/>
      <c r="H8" s="13"/>
      <c r="I8" s="13"/>
    </row>
    <row r="10" spans="2:9" s="2" customFormat="1" ht="12.75" customHeight="1" x14ac:dyDescent="0.3">
      <c r="B10" s="167" t="s">
        <v>333</v>
      </c>
      <c r="C10" s="253" t="s">
        <v>418</v>
      </c>
      <c r="D10" s="254"/>
      <c r="E10" s="252" t="s">
        <v>35</v>
      </c>
      <c r="F10" s="252"/>
      <c r="G10" s="252"/>
      <c r="H10" s="252"/>
      <c r="I10" s="172"/>
    </row>
    <row r="11" spans="2:9" s="2" customFormat="1" ht="12.75" customHeight="1" x14ac:dyDescent="0.3">
      <c r="B11" s="169"/>
      <c r="C11" s="170" t="s">
        <v>488</v>
      </c>
      <c r="D11" s="170"/>
      <c r="E11" s="171" t="s">
        <v>489</v>
      </c>
      <c r="F11" s="171" t="s">
        <v>490</v>
      </c>
      <c r="G11" s="171" t="s">
        <v>491</v>
      </c>
      <c r="H11" s="171" t="s">
        <v>14</v>
      </c>
      <c r="I11" s="171" t="s">
        <v>35</v>
      </c>
    </row>
    <row r="12" spans="2:9" x14ac:dyDescent="0.25">
      <c r="B12" s="119">
        <v>1</v>
      </c>
      <c r="C12" s="255"/>
      <c r="D12" s="255"/>
      <c r="E12" s="120"/>
      <c r="F12" s="120"/>
      <c r="G12" s="119"/>
      <c r="H12" s="119"/>
      <c r="I12" s="119"/>
    </row>
    <row r="13" spans="2:9" x14ac:dyDescent="0.25">
      <c r="B13" s="119">
        <v>2</v>
      </c>
      <c r="C13" s="250"/>
      <c r="D13" s="250"/>
      <c r="E13" s="120"/>
      <c r="F13" s="120"/>
      <c r="G13" s="119"/>
      <c r="H13" s="119"/>
      <c r="I13" s="119"/>
    </row>
    <row r="14" spans="2:9" x14ac:dyDescent="0.25">
      <c r="B14" s="119">
        <v>3</v>
      </c>
      <c r="C14" s="250"/>
      <c r="D14" s="250"/>
      <c r="E14" s="119"/>
      <c r="F14" s="119"/>
      <c r="G14" s="119"/>
      <c r="H14" s="30"/>
      <c r="I14" s="30"/>
    </row>
    <row r="15" spans="2:9" x14ac:dyDescent="0.25">
      <c r="B15" s="119">
        <v>4</v>
      </c>
      <c r="C15" s="250"/>
      <c r="D15" s="250"/>
      <c r="E15" s="30"/>
      <c r="F15" s="30"/>
      <c r="G15" s="119"/>
      <c r="H15" s="30"/>
      <c r="I15" s="30"/>
    </row>
    <row r="16" spans="2:9" x14ac:dyDescent="0.25">
      <c r="B16" s="119">
        <v>5</v>
      </c>
      <c r="C16" s="250"/>
      <c r="D16" s="250"/>
      <c r="E16" s="30"/>
      <c r="F16" s="30"/>
      <c r="G16" s="119"/>
      <c r="H16" s="30"/>
      <c r="I16" s="30"/>
    </row>
    <row r="17" spans="2:9" x14ac:dyDescent="0.25">
      <c r="B17" s="119">
        <v>6</v>
      </c>
      <c r="C17" s="250"/>
      <c r="D17" s="250"/>
      <c r="E17" s="30"/>
      <c r="F17" s="30"/>
      <c r="G17" s="119"/>
      <c r="H17" s="30"/>
      <c r="I17" s="30"/>
    </row>
    <row r="18" spans="2:9" x14ac:dyDescent="0.25">
      <c r="B18" s="119">
        <v>7</v>
      </c>
      <c r="C18" s="250"/>
      <c r="D18" s="250"/>
      <c r="E18" s="30"/>
      <c r="F18" s="30"/>
      <c r="G18" s="119"/>
      <c r="H18" s="30"/>
      <c r="I18" s="30"/>
    </row>
    <row r="19" spans="2:9" x14ac:dyDescent="0.25">
      <c r="B19" s="119">
        <v>8</v>
      </c>
      <c r="C19" s="250"/>
      <c r="D19" s="250"/>
      <c r="E19" s="30"/>
      <c r="F19" s="30"/>
      <c r="G19" s="119"/>
      <c r="H19" s="30"/>
      <c r="I19" s="30"/>
    </row>
    <row r="20" spans="2:9" x14ac:dyDescent="0.25">
      <c r="B20" s="119">
        <v>9</v>
      </c>
      <c r="C20" s="250"/>
      <c r="D20" s="250"/>
      <c r="E20" s="30"/>
      <c r="F20" s="30"/>
      <c r="G20" s="119"/>
      <c r="H20" s="30"/>
      <c r="I20" s="30"/>
    </row>
    <row r="21" spans="2:9" x14ac:dyDescent="0.25">
      <c r="B21" s="119">
        <v>10</v>
      </c>
      <c r="C21" s="250"/>
      <c r="D21" s="250"/>
      <c r="E21" s="30"/>
      <c r="F21" s="30"/>
      <c r="G21" s="119"/>
      <c r="H21" s="30"/>
      <c r="I21" s="30"/>
    </row>
    <row r="22" spans="2:9" x14ac:dyDescent="0.25">
      <c r="B22" s="119">
        <v>11</v>
      </c>
      <c r="C22" s="250"/>
      <c r="D22" s="250"/>
      <c r="E22" s="30"/>
      <c r="F22" s="30"/>
      <c r="G22" s="119"/>
      <c r="H22" s="30"/>
      <c r="I22" s="30"/>
    </row>
    <row r="23" spans="2:9" x14ac:dyDescent="0.25">
      <c r="B23" s="119">
        <v>12</v>
      </c>
      <c r="C23" s="250"/>
      <c r="D23" s="250"/>
      <c r="E23" s="30"/>
      <c r="F23" s="30"/>
      <c r="G23" s="119"/>
      <c r="H23" s="30"/>
      <c r="I23" s="30"/>
    </row>
    <row r="24" spans="2:9" x14ac:dyDescent="0.25">
      <c r="B24" s="119">
        <v>13</v>
      </c>
      <c r="C24" s="250"/>
      <c r="D24" s="250"/>
      <c r="E24" s="30"/>
      <c r="F24" s="30"/>
      <c r="G24" s="119"/>
      <c r="H24" s="30"/>
      <c r="I24" s="30"/>
    </row>
    <row r="25" spans="2:9" x14ac:dyDescent="0.25">
      <c r="B25" s="119">
        <v>14</v>
      </c>
      <c r="C25" s="250"/>
      <c r="D25" s="250"/>
      <c r="E25" s="30"/>
      <c r="F25" s="30"/>
      <c r="G25" s="119"/>
      <c r="H25" s="30"/>
      <c r="I25" s="30"/>
    </row>
    <row r="26" spans="2:9" x14ac:dyDescent="0.25">
      <c r="B26" s="119">
        <v>15</v>
      </c>
      <c r="C26" s="250"/>
      <c r="D26" s="250"/>
      <c r="E26" s="30"/>
      <c r="F26" s="30"/>
      <c r="G26" s="119"/>
      <c r="H26" s="30"/>
      <c r="I26" s="30"/>
    </row>
    <row r="27" spans="2:9" x14ac:dyDescent="0.25">
      <c r="B27" s="119">
        <v>16</v>
      </c>
      <c r="C27" s="250"/>
      <c r="D27" s="250"/>
      <c r="E27" s="30"/>
      <c r="F27" s="30"/>
      <c r="G27" s="119"/>
      <c r="H27" s="30"/>
      <c r="I27" s="30"/>
    </row>
    <row r="28" spans="2:9" x14ac:dyDescent="0.25">
      <c r="B28" s="119">
        <v>17</v>
      </c>
      <c r="C28" s="250"/>
      <c r="D28" s="250"/>
      <c r="E28" s="30"/>
      <c r="F28" s="30"/>
      <c r="G28" s="119"/>
      <c r="H28" s="30"/>
      <c r="I28" s="30"/>
    </row>
    <row r="29" spans="2:9" x14ac:dyDescent="0.25">
      <c r="B29" s="119">
        <v>18</v>
      </c>
      <c r="C29" s="250"/>
      <c r="D29" s="250"/>
      <c r="E29" s="30"/>
      <c r="F29" s="30"/>
      <c r="G29" s="119"/>
      <c r="H29" s="30"/>
      <c r="I29" s="30"/>
    </row>
    <row r="30" spans="2:9" x14ac:dyDescent="0.25">
      <c r="B30" s="119">
        <v>19</v>
      </c>
      <c r="C30" s="250"/>
      <c r="D30" s="250"/>
      <c r="E30" s="30"/>
      <c r="F30" s="30"/>
      <c r="G30" s="119"/>
      <c r="H30" s="30"/>
      <c r="I30" s="30"/>
    </row>
    <row r="31" spans="2:9" x14ac:dyDescent="0.25">
      <c r="B31" s="119">
        <v>20</v>
      </c>
      <c r="C31" s="251"/>
      <c r="D31" s="251"/>
      <c r="E31" s="67"/>
      <c r="F31" s="67"/>
      <c r="G31" s="121"/>
      <c r="H31" s="67"/>
      <c r="I31" s="67"/>
    </row>
  </sheetData>
  <mergeCells count="22">
    <mergeCell ref="E10:H10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24:D24"/>
    <mergeCell ref="C25:D25"/>
    <mergeCell ref="C26:D26"/>
    <mergeCell ref="C27:D27"/>
    <mergeCell ref="C28:D28"/>
    <mergeCell ref="C29:D29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19498-D7D0-4616-952E-447F72B855AD}">
  <dimension ref="A1"/>
  <sheetViews>
    <sheetView topLeftCell="A7" workbookViewId="0">
      <selection activeCell="B22" sqref="B22"/>
    </sheetView>
  </sheetViews>
  <sheetFormatPr baseColWidth="10" defaultRowHeight="12.5" x14ac:dyDescent="0.25"/>
  <sheetData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69BF-1BE3-41A6-B098-E0A31B60DE6C}">
  <dimension ref="B2:I30"/>
  <sheetViews>
    <sheetView workbookViewId="0">
      <selection activeCell="C2" sqref="C2:C6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4" width="15.7265625" customWidth="1"/>
    <col min="5" max="6" width="30.7265625" customWidth="1"/>
    <col min="7" max="8" width="20.7265625" customWidth="1"/>
    <col min="9" max="9" width="28.453125" customWidth="1"/>
  </cols>
  <sheetData>
    <row r="2" spans="2:9" x14ac:dyDescent="0.25">
      <c r="C2" s="4" t="s">
        <v>49</v>
      </c>
      <c r="D2" t="str">
        <f>Firma</f>
        <v>IT-Systemhaus</v>
      </c>
    </row>
    <row r="3" spans="2:9" ht="13" x14ac:dyDescent="0.3">
      <c r="C3" t="s">
        <v>2</v>
      </c>
      <c r="D3" s="26" t="str">
        <f>Projekt</f>
        <v>Neues Kaufmännisches System</v>
      </c>
      <c r="E3" s="47"/>
      <c r="F3" s="47"/>
      <c r="G3" s="27"/>
      <c r="H3" s="27"/>
      <c r="I3" s="28"/>
    </row>
    <row r="4" spans="2:9" ht="13" x14ac:dyDescent="0.3">
      <c r="C4" s="2" t="s">
        <v>550</v>
      </c>
      <c r="D4" t="str">
        <f>Projektnummer</f>
        <v>SH00125</v>
      </c>
    </row>
    <row r="5" spans="2:9" x14ac:dyDescent="0.25">
      <c r="C5" t="s">
        <v>551</v>
      </c>
      <c r="D5" t="str">
        <f>Projektleiter</f>
        <v>Huber, A.</v>
      </c>
    </row>
    <row r="6" spans="2:9" x14ac:dyDescent="0.25">
      <c r="C6" t="s">
        <v>26</v>
      </c>
      <c r="D6" s="20">
        <f>Parameter!C6</f>
        <v>45627</v>
      </c>
      <c r="F6" s="168"/>
    </row>
    <row r="8" spans="2:9" ht="18" x14ac:dyDescent="0.4">
      <c r="C8" s="12" t="s">
        <v>536</v>
      </c>
      <c r="D8" s="12"/>
      <c r="E8" s="13"/>
      <c r="F8" s="13"/>
      <c r="G8" s="13"/>
      <c r="H8" s="13"/>
      <c r="I8" s="13"/>
    </row>
    <row r="10" spans="2:9" s="2" customFormat="1" ht="12.75" customHeight="1" x14ac:dyDescent="0.3">
      <c r="B10" s="169"/>
      <c r="C10" s="256" t="s">
        <v>345</v>
      </c>
      <c r="D10" s="256"/>
      <c r="E10" s="171" t="s">
        <v>532</v>
      </c>
      <c r="F10" s="171" t="s">
        <v>533</v>
      </c>
      <c r="G10" s="171" t="s">
        <v>534</v>
      </c>
      <c r="H10" s="171" t="s">
        <v>535</v>
      </c>
      <c r="I10" s="171" t="s">
        <v>19</v>
      </c>
    </row>
    <row r="11" spans="2:9" x14ac:dyDescent="0.25">
      <c r="B11" s="119">
        <v>1</v>
      </c>
      <c r="C11" s="255"/>
      <c r="D11" s="255"/>
      <c r="E11" s="120"/>
      <c r="F11" s="120"/>
      <c r="G11" s="119"/>
      <c r="H11" s="119"/>
      <c r="I11" s="119"/>
    </row>
    <row r="12" spans="2:9" x14ac:dyDescent="0.25">
      <c r="B12" s="119">
        <v>2</v>
      </c>
      <c r="C12" s="250"/>
      <c r="D12" s="250"/>
      <c r="E12" s="120"/>
      <c r="F12" s="120"/>
      <c r="G12" s="119"/>
      <c r="H12" s="119"/>
      <c r="I12" s="119"/>
    </row>
    <row r="13" spans="2:9" x14ac:dyDescent="0.25">
      <c r="B13" s="119">
        <v>3</v>
      </c>
      <c r="C13" s="250"/>
      <c r="D13" s="250"/>
      <c r="E13" s="119"/>
      <c r="F13" s="119"/>
      <c r="G13" s="119"/>
      <c r="H13" s="30"/>
      <c r="I13" s="30"/>
    </row>
    <row r="14" spans="2:9" x14ac:dyDescent="0.25">
      <c r="B14" s="119">
        <v>4</v>
      </c>
      <c r="C14" s="250"/>
      <c r="D14" s="250"/>
      <c r="E14" s="30"/>
      <c r="F14" s="30"/>
      <c r="G14" s="119"/>
      <c r="H14" s="30"/>
      <c r="I14" s="30"/>
    </row>
    <row r="15" spans="2:9" x14ac:dyDescent="0.25">
      <c r="B15" s="119">
        <v>5</v>
      </c>
      <c r="C15" s="250"/>
      <c r="D15" s="250"/>
      <c r="E15" s="30"/>
      <c r="F15" s="30"/>
      <c r="G15" s="119"/>
      <c r="H15" s="30"/>
      <c r="I15" s="30"/>
    </row>
    <row r="16" spans="2:9" x14ac:dyDescent="0.25">
      <c r="B16" s="119">
        <v>6</v>
      </c>
      <c r="C16" s="250"/>
      <c r="D16" s="250"/>
      <c r="E16" s="30"/>
      <c r="F16" s="30"/>
      <c r="G16" s="119"/>
      <c r="H16" s="30"/>
      <c r="I16" s="30"/>
    </row>
    <row r="17" spans="2:9" x14ac:dyDescent="0.25">
      <c r="B17" s="119">
        <v>7</v>
      </c>
      <c r="C17" s="250"/>
      <c r="D17" s="250"/>
      <c r="E17" s="30"/>
      <c r="F17" s="30"/>
      <c r="G17" s="119"/>
      <c r="H17" s="30"/>
      <c r="I17" s="30"/>
    </row>
    <row r="18" spans="2:9" x14ac:dyDescent="0.25">
      <c r="B18" s="119">
        <v>8</v>
      </c>
      <c r="C18" s="250"/>
      <c r="D18" s="250"/>
      <c r="E18" s="30"/>
      <c r="F18" s="30"/>
      <c r="G18" s="119"/>
      <c r="H18" s="30"/>
      <c r="I18" s="30"/>
    </row>
    <row r="19" spans="2:9" x14ac:dyDescent="0.25">
      <c r="B19" s="119">
        <v>9</v>
      </c>
      <c r="C19" s="250"/>
      <c r="D19" s="250"/>
      <c r="E19" s="30"/>
      <c r="F19" s="30"/>
      <c r="G19" s="119"/>
      <c r="H19" s="30"/>
      <c r="I19" s="30"/>
    </row>
    <row r="20" spans="2:9" x14ac:dyDescent="0.25">
      <c r="B20" s="119">
        <v>10</v>
      </c>
      <c r="C20" s="250"/>
      <c r="D20" s="250"/>
      <c r="E20" s="30"/>
      <c r="F20" s="30"/>
      <c r="G20" s="119"/>
      <c r="H20" s="30"/>
      <c r="I20" s="30"/>
    </row>
    <row r="21" spans="2:9" x14ac:dyDescent="0.25">
      <c r="B21" s="119">
        <v>11</v>
      </c>
      <c r="C21" s="250"/>
      <c r="D21" s="250"/>
      <c r="E21" s="30"/>
      <c r="F21" s="30"/>
      <c r="G21" s="119"/>
      <c r="H21" s="30"/>
      <c r="I21" s="30"/>
    </row>
    <row r="22" spans="2:9" x14ac:dyDescent="0.25">
      <c r="B22" s="119">
        <v>12</v>
      </c>
      <c r="C22" s="250"/>
      <c r="D22" s="250"/>
      <c r="E22" s="30"/>
      <c r="F22" s="30"/>
      <c r="G22" s="119"/>
      <c r="H22" s="30"/>
      <c r="I22" s="30"/>
    </row>
    <row r="23" spans="2:9" x14ac:dyDescent="0.25">
      <c r="B23" s="119">
        <v>13</v>
      </c>
      <c r="C23" s="250"/>
      <c r="D23" s="250"/>
      <c r="E23" s="30"/>
      <c r="F23" s="30"/>
      <c r="G23" s="119"/>
      <c r="H23" s="30"/>
      <c r="I23" s="30"/>
    </row>
    <row r="24" spans="2:9" x14ac:dyDescent="0.25">
      <c r="B24" s="119">
        <v>14</v>
      </c>
      <c r="C24" s="250"/>
      <c r="D24" s="250"/>
      <c r="E24" s="30"/>
      <c r="F24" s="30"/>
      <c r="G24" s="119"/>
      <c r="H24" s="30"/>
      <c r="I24" s="30"/>
    </row>
    <row r="25" spans="2:9" x14ac:dyDescent="0.25">
      <c r="B25" s="119">
        <v>15</v>
      </c>
      <c r="C25" s="250"/>
      <c r="D25" s="250"/>
      <c r="E25" s="30"/>
      <c r="F25" s="30"/>
      <c r="G25" s="119"/>
      <c r="H25" s="30"/>
      <c r="I25" s="30"/>
    </row>
    <row r="26" spans="2:9" x14ac:dyDescent="0.25">
      <c r="B26" s="119">
        <v>16</v>
      </c>
      <c r="C26" s="250"/>
      <c r="D26" s="250"/>
      <c r="E26" s="30"/>
      <c r="F26" s="30"/>
      <c r="G26" s="119"/>
      <c r="H26" s="30"/>
      <c r="I26" s="30"/>
    </row>
    <row r="27" spans="2:9" x14ac:dyDescent="0.25">
      <c r="B27" s="119">
        <v>17</v>
      </c>
      <c r="C27" s="250"/>
      <c r="D27" s="250"/>
      <c r="E27" s="30"/>
      <c r="F27" s="30"/>
      <c r="G27" s="119"/>
      <c r="H27" s="30"/>
      <c r="I27" s="30"/>
    </row>
    <row r="28" spans="2:9" x14ac:dyDescent="0.25">
      <c r="B28" s="119">
        <v>18</v>
      </c>
      <c r="C28" s="250"/>
      <c r="D28" s="250"/>
      <c r="E28" s="30"/>
      <c r="F28" s="30"/>
      <c r="G28" s="119"/>
      <c r="H28" s="30"/>
      <c r="I28" s="30"/>
    </row>
    <row r="29" spans="2:9" x14ac:dyDescent="0.25">
      <c r="B29" s="119">
        <v>19</v>
      </c>
      <c r="C29" s="250"/>
      <c r="D29" s="250"/>
      <c r="E29" s="30"/>
      <c r="F29" s="30"/>
      <c r="G29" s="119"/>
      <c r="H29" s="30"/>
      <c r="I29" s="30"/>
    </row>
    <row r="30" spans="2:9" x14ac:dyDescent="0.25">
      <c r="B30" s="119">
        <v>20</v>
      </c>
      <c r="C30" s="251"/>
      <c r="D30" s="251"/>
      <c r="E30" s="67"/>
      <c r="F30" s="67"/>
      <c r="G30" s="121"/>
      <c r="H30" s="67"/>
      <c r="I30" s="67"/>
    </row>
  </sheetData>
  <mergeCells count="21"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26:D26"/>
    <mergeCell ref="C20:D20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0610F-AD79-4446-B10C-51F4D1B9CD95}">
  <dimension ref="C2:AH52"/>
  <sheetViews>
    <sheetView workbookViewId="0">
      <selection activeCell="AG11" sqref="AG11"/>
    </sheetView>
  </sheetViews>
  <sheetFormatPr baseColWidth="10" defaultColWidth="11.453125" defaultRowHeight="12.5" x14ac:dyDescent="0.25"/>
  <cols>
    <col min="1" max="2" width="2.7265625" customWidth="1"/>
    <col min="3" max="3" width="4.453125" style="7" customWidth="1"/>
    <col min="4" max="5" width="15.7265625" customWidth="1"/>
    <col min="6" max="34" width="4.7265625" customWidth="1"/>
  </cols>
  <sheetData>
    <row r="2" spans="3:34" x14ac:dyDescent="0.25">
      <c r="D2" s="4" t="s">
        <v>49</v>
      </c>
      <c r="E2" t="str">
        <f>Firma</f>
        <v>IT-Systemhaus</v>
      </c>
    </row>
    <row r="3" spans="3:34" ht="13" x14ac:dyDescent="0.3">
      <c r="D3" t="s">
        <v>2</v>
      </c>
      <c r="E3" s="26" t="str">
        <f>Projekt</f>
        <v>Neues Kaufmännisches System</v>
      </c>
      <c r="F3" s="47"/>
    </row>
    <row r="4" spans="3:34" ht="13" x14ac:dyDescent="0.3">
      <c r="D4" s="2" t="s">
        <v>550</v>
      </c>
      <c r="E4" t="str">
        <f>Projektnummer</f>
        <v>SH00125</v>
      </c>
    </row>
    <row r="5" spans="3:34" x14ac:dyDescent="0.25">
      <c r="D5" t="s">
        <v>551</v>
      </c>
      <c r="E5" t="str">
        <f>Projektleiter</f>
        <v>Huber, A.</v>
      </c>
    </row>
    <row r="6" spans="3:34" x14ac:dyDescent="0.25">
      <c r="D6" t="s">
        <v>26</v>
      </c>
      <c r="E6" s="20">
        <f>Parameter!C6</f>
        <v>45627</v>
      </c>
    </row>
    <row r="8" spans="3:34" ht="18" x14ac:dyDescent="0.4">
      <c r="D8" s="12" t="s">
        <v>537</v>
      </c>
      <c r="E8" s="12"/>
      <c r="F8" s="13"/>
    </row>
    <row r="9" spans="3:34" ht="18" x14ac:dyDescent="0.4">
      <c r="D9" s="116"/>
      <c r="E9" s="116"/>
    </row>
    <row r="10" spans="3:34" ht="12.75" customHeight="1" x14ac:dyDescent="0.25">
      <c r="F10" s="258" t="s">
        <v>532</v>
      </c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</row>
    <row r="11" spans="3:34" ht="12.75" customHeight="1" x14ac:dyDescent="0.25"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</row>
    <row r="12" spans="3:34" s="2" customFormat="1" ht="127.5" customHeight="1" x14ac:dyDescent="0.3">
      <c r="C12" s="169"/>
      <c r="D12" s="256" t="s">
        <v>345</v>
      </c>
      <c r="E12" s="256"/>
      <c r="F12" s="201" t="str">
        <f>$D13</f>
        <v>Aktuelle und korrekte Informationen</v>
      </c>
      <c r="G12" s="200" t="str">
        <f>$D14</f>
        <v>EF: Qualität der Daten</v>
      </c>
      <c r="H12" s="200" t="str">
        <f>$D15</f>
        <v>EF: Aktualität der Daten</v>
      </c>
      <c r="I12" s="200" t="str">
        <f>$D16</f>
        <v>EF: Abgetimmte Prozesse</v>
      </c>
      <c r="J12" s="200" t="str">
        <f>$D17</f>
        <v>EF: Automatiiserung Reports</v>
      </c>
      <c r="K12" s="201" t="str">
        <f>$D18</f>
        <v>Effiziente Kfm. Abwicklung</v>
      </c>
      <c r="L12" s="200" t="str">
        <f>$D19</f>
        <v>EF: Qualifizierte Prozessplanung</v>
      </c>
      <c r="M12" s="200" t="str">
        <f>$D20</f>
        <v>EF: Qualifizierte Anforderungsnalyse</v>
      </c>
      <c r="N12" s="200" t="str">
        <f>$D21</f>
        <v>EF: Problemanalyse</v>
      </c>
      <c r="O12" s="200" t="str">
        <f>$D22</f>
        <v>EF: Systemverfügbarkeit</v>
      </c>
      <c r="P12" s="200" t="str">
        <f>$D23</f>
        <v>EF: Medienbrüche vermeisen</v>
      </c>
      <c r="Q12" s="200" t="str">
        <f>$D24</f>
        <v>EF: Mitwirkung Beteiliger</v>
      </c>
      <c r="R12" s="200" t="str">
        <f>$D25</f>
        <v>EF: Schulung Nutzer</v>
      </c>
      <c r="S12" s="201" t="str">
        <f>$D26</f>
        <v>Senkung IT-Kosten</v>
      </c>
      <c r="T12" s="200" t="str">
        <f>$D27</f>
        <v>EF: Aufnahme Assets</v>
      </c>
      <c r="U12" s="200" t="str">
        <f>$D28</f>
        <v>EF: Aufnahme AP's</v>
      </c>
      <c r="V12" s="200" t="str">
        <f>$D29</f>
        <v>EF: Vergleich Marktpreise</v>
      </c>
      <c r="W12" s="201" t="str">
        <f>$D30</f>
        <v>Kundenzufriedenheit</v>
      </c>
      <c r="X12" s="200" t="str">
        <f>$D31</f>
        <v>EF: Unfragen/ Interviews</v>
      </c>
      <c r="Y12" s="200" t="str">
        <f>$D32</f>
        <v>EF: Kundengespräche</v>
      </c>
      <c r="Z12" s="200" t="str">
        <f>$D33</f>
        <v xml:space="preserve">EF: Auswertung Reklamationen </v>
      </c>
      <c r="AA12" s="201" t="str">
        <f>$D34</f>
        <v>Kundenbindung</v>
      </c>
      <c r="AB12" s="200" t="str">
        <f>$D35</f>
        <v>EF: Prozessanalyse</v>
      </c>
      <c r="AC12" s="200" t="str">
        <f>$D36</f>
        <v>EF: Kundenanforderungen aufnehmen</v>
      </c>
      <c r="AD12" s="200" t="str">
        <f>$D37</f>
        <v>EF: Autimatisierung</v>
      </c>
      <c r="AE12" s="200" t="str">
        <f>$D38</f>
        <v>EF: Schulung Mitarbeiter</v>
      </c>
      <c r="AF12" s="201" t="str">
        <f>$D39</f>
        <v xml:space="preserve"> </v>
      </c>
      <c r="AG12" s="201" t="str">
        <f>$D40</f>
        <v xml:space="preserve"> </v>
      </c>
      <c r="AH12" s="201" t="str">
        <f>$D41</f>
        <v xml:space="preserve"> </v>
      </c>
    </row>
    <row r="13" spans="3:34" ht="13" x14ac:dyDescent="0.25">
      <c r="C13" s="119">
        <v>1</v>
      </c>
      <c r="D13" s="259" t="s">
        <v>349</v>
      </c>
      <c r="E13" s="259"/>
      <c r="F13" s="204"/>
      <c r="G13" s="205"/>
      <c r="H13" s="206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</row>
    <row r="14" spans="3:34" x14ac:dyDescent="0.25">
      <c r="C14" s="119">
        <v>2</v>
      </c>
      <c r="D14" s="250" t="s">
        <v>541</v>
      </c>
      <c r="E14" s="250"/>
      <c r="F14" s="204"/>
      <c r="G14" s="191"/>
      <c r="H14" s="191"/>
      <c r="I14" s="197">
        <v>1</v>
      </c>
      <c r="J14" s="191"/>
      <c r="K14" s="205"/>
      <c r="L14" s="191"/>
      <c r="M14" s="191">
        <v>1</v>
      </c>
      <c r="N14" s="191"/>
      <c r="O14" s="205"/>
      <c r="P14" s="191">
        <v>1</v>
      </c>
      <c r="Q14" s="191">
        <v>1</v>
      </c>
      <c r="R14" s="191">
        <v>1</v>
      </c>
      <c r="S14" s="205"/>
      <c r="T14" s="191">
        <v>1</v>
      </c>
      <c r="U14" s="191">
        <v>1</v>
      </c>
      <c r="V14" s="191"/>
      <c r="W14" s="205"/>
      <c r="X14" s="191">
        <v>1</v>
      </c>
      <c r="Y14" s="191">
        <v>1</v>
      </c>
      <c r="Z14" s="191">
        <v>1</v>
      </c>
      <c r="AA14" s="205"/>
      <c r="AB14" s="191"/>
      <c r="AC14" s="191"/>
      <c r="AD14" s="191">
        <v>1</v>
      </c>
      <c r="AE14" s="191">
        <v>1</v>
      </c>
      <c r="AF14" s="191"/>
      <c r="AG14" s="191"/>
    </row>
    <row r="15" spans="3:34" x14ac:dyDescent="0.25">
      <c r="C15" s="119">
        <v>3</v>
      </c>
      <c r="D15" s="250" t="s">
        <v>613</v>
      </c>
      <c r="E15" s="250"/>
      <c r="F15" s="209"/>
      <c r="G15" s="191"/>
      <c r="H15" s="191"/>
      <c r="I15" s="191"/>
      <c r="J15" s="191">
        <v>1</v>
      </c>
      <c r="K15" s="205"/>
      <c r="L15" s="191">
        <v>1</v>
      </c>
      <c r="M15" s="191">
        <v>1</v>
      </c>
      <c r="N15" s="191">
        <v>1</v>
      </c>
      <c r="O15" s="205"/>
      <c r="P15" s="191">
        <v>1</v>
      </c>
      <c r="Q15" s="191">
        <v>1</v>
      </c>
      <c r="R15" s="191">
        <v>1</v>
      </c>
      <c r="S15" s="205"/>
      <c r="T15" s="191"/>
      <c r="U15" s="191"/>
      <c r="V15" s="191"/>
      <c r="W15" s="205"/>
      <c r="X15" s="191"/>
      <c r="Y15" s="191"/>
      <c r="Z15" s="191">
        <v>1</v>
      </c>
      <c r="AA15" s="205"/>
      <c r="AB15" s="191">
        <v>1</v>
      </c>
      <c r="AC15" s="191">
        <v>1</v>
      </c>
      <c r="AD15" s="191">
        <v>1</v>
      </c>
      <c r="AE15" s="191">
        <v>1</v>
      </c>
      <c r="AF15" s="191"/>
      <c r="AG15" s="191"/>
    </row>
    <row r="16" spans="3:34" x14ac:dyDescent="0.25">
      <c r="C16" s="119">
        <v>4</v>
      </c>
      <c r="D16" s="250" t="s">
        <v>614</v>
      </c>
      <c r="E16" s="250"/>
      <c r="F16" s="207"/>
      <c r="G16" s="191">
        <v>1</v>
      </c>
      <c r="H16" s="191">
        <v>1</v>
      </c>
      <c r="I16" s="191"/>
      <c r="J16" s="191">
        <v>1</v>
      </c>
      <c r="K16" s="205"/>
      <c r="L16" s="191">
        <v>1</v>
      </c>
      <c r="M16" s="191">
        <v>1</v>
      </c>
      <c r="N16" s="191">
        <v>1</v>
      </c>
      <c r="O16" s="205"/>
      <c r="P16" s="191">
        <v>1</v>
      </c>
      <c r="Q16" s="191">
        <v>1</v>
      </c>
      <c r="R16" s="191">
        <v>1</v>
      </c>
      <c r="S16" s="205"/>
      <c r="T16" s="191"/>
      <c r="U16" s="191"/>
      <c r="V16" s="191"/>
      <c r="W16" s="205"/>
      <c r="X16" s="191">
        <v>1</v>
      </c>
      <c r="Y16" s="191">
        <v>1</v>
      </c>
      <c r="Z16" s="191">
        <v>1</v>
      </c>
      <c r="AA16" s="205"/>
      <c r="AB16" s="191">
        <v>1</v>
      </c>
      <c r="AC16" s="191">
        <v>1</v>
      </c>
      <c r="AD16" s="191">
        <v>1</v>
      </c>
      <c r="AE16" s="191">
        <v>1</v>
      </c>
      <c r="AF16" s="191"/>
      <c r="AG16" s="191"/>
    </row>
    <row r="17" spans="3:34" x14ac:dyDescent="0.25">
      <c r="C17" s="119">
        <v>5</v>
      </c>
      <c r="D17" s="250" t="s">
        <v>615</v>
      </c>
      <c r="E17" s="250"/>
      <c r="F17" s="207"/>
      <c r="G17" s="191">
        <v>1</v>
      </c>
      <c r="H17" s="191">
        <v>1</v>
      </c>
      <c r="I17" s="191">
        <v>1</v>
      </c>
      <c r="J17" s="191"/>
      <c r="K17" s="205"/>
      <c r="L17" s="191">
        <v>1</v>
      </c>
      <c r="M17" s="191">
        <v>1</v>
      </c>
      <c r="N17" s="191"/>
      <c r="O17" s="205"/>
      <c r="P17" s="191">
        <v>1</v>
      </c>
      <c r="Q17" s="191">
        <v>1</v>
      </c>
      <c r="R17" s="191"/>
      <c r="S17" s="205"/>
      <c r="T17" s="191"/>
      <c r="U17" s="191"/>
      <c r="V17" s="191"/>
      <c r="W17" s="205"/>
      <c r="X17" s="191">
        <v>1</v>
      </c>
      <c r="Y17" s="191">
        <v>1</v>
      </c>
      <c r="Z17" s="191">
        <v>1</v>
      </c>
      <c r="AA17" s="205"/>
      <c r="AB17" s="191">
        <v>1</v>
      </c>
      <c r="AC17" s="191">
        <v>1</v>
      </c>
      <c r="AD17" s="191">
        <v>1</v>
      </c>
      <c r="AE17" s="191">
        <v>1</v>
      </c>
      <c r="AF17" s="191"/>
      <c r="AG17" s="191"/>
    </row>
    <row r="18" spans="3:34" ht="13" x14ac:dyDescent="0.25">
      <c r="C18" s="119">
        <v>6</v>
      </c>
      <c r="D18" s="257" t="s">
        <v>616</v>
      </c>
      <c r="E18" s="257"/>
      <c r="F18" s="207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8"/>
    </row>
    <row r="19" spans="3:34" x14ac:dyDescent="0.25">
      <c r="C19" s="119">
        <v>7</v>
      </c>
      <c r="D19" s="250" t="s">
        <v>617</v>
      </c>
      <c r="E19" s="250"/>
      <c r="F19" s="207"/>
      <c r="G19" s="191"/>
      <c r="H19" s="191"/>
      <c r="I19" s="191"/>
      <c r="J19" s="191"/>
      <c r="K19" s="205"/>
      <c r="L19" s="191"/>
      <c r="M19" s="191"/>
      <c r="N19" s="191"/>
      <c r="O19" s="205"/>
      <c r="P19" s="191"/>
      <c r="Q19" s="191"/>
      <c r="R19" s="191"/>
      <c r="S19" s="205"/>
      <c r="T19" s="191"/>
      <c r="U19" s="191"/>
      <c r="V19" s="191"/>
      <c r="W19" s="205"/>
      <c r="X19" s="191"/>
      <c r="Y19" s="191"/>
      <c r="Z19" s="191"/>
      <c r="AA19" s="205"/>
      <c r="AB19" s="191"/>
      <c r="AC19" s="191"/>
      <c r="AD19" s="191"/>
      <c r="AE19" s="191"/>
      <c r="AF19" s="191"/>
      <c r="AG19" s="191"/>
    </row>
    <row r="20" spans="3:34" x14ac:dyDescent="0.25">
      <c r="C20" s="119">
        <v>8</v>
      </c>
      <c r="D20" s="250" t="s">
        <v>618</v>
      </c>
      <c r="E20" s="250"/>
      <c r="F20" s="207"/>
      <c r="G20" s="191"/>
      <c r="H20" s="191"/>
      <c r="I20" s="191"/>
      <c r="J20" s="191"/>
      <c r="K20" s="205"/>
      <c r="L20" s="191"/>
      <c r="M20" s="191"/>
      <c r="N20" s="191"/>
      <c r="O20" s="205"/>
      <c r="P20" s="191"/>
      <c r="Q20" s="191"/>
      <c r="R20" s="191"/>
      <c r="S20" s="205"/>
      <c r="T20" s="191"/>
      <c r="U20" s="191"/>
      <c r="V20" s="191"/>
      <c r="W20" s="205"/>
      <c r="X20" s="191"/>
      <c r="Y20" s="191"/>
      <c r="Z20" s="191"/>
      <c r="AA20" s="205"/>
      <c r="AB20" s="191"/>
      <c r="AC20" s="191"/>
      <c r="AD20" s="191"/>
      <c r="AE20" s="191"/>
      <c r="AF20" s="191"/>
      <c r="AG20" s="191"/>
    </row>
    <row r="21" spans="3:34" x14ac:dyDescent="0.25">
      <c r="C21" s="119">
        <v>9</v>
      </c>
      <c r="D21" s="250" t="s">
        <v>619</v>
      </c>
      <c r="E21" s="250"/>
      <c r="F21" s="207"/>
      <c r="G21" s="191"/>
      <c r="H21" s="191"/>
      <c r="I21" s="191"/>
      <c r="J21" s="191"/>
      <c r="K21" s="205"/>
      <c r="L21" s="191"/>
      <c r="M21" s="191"/>
      <c r="N21" s="191"/>
      <c r="O21" s="205"/>
      <c r="P21" s="191"/>
      <c r="Q21" s="191"/>
      <c r="R21" s="191"/>
      <c r="S21" s="205"/>
      <c r="T21" s="191"/>
      <c r="U21" s="191"/>
      <c r="V21" s="191"/>
      <c r="W21" s="205"/>
      <c r="X21" s="191"/>
      <c r="Y21" s="191"/>
      <c r="Z21" s="191"/>
      <c r="AA21" s="205"/>
      <c r="AB21" s="191"/>
      <c r="AC21" s="191"/>
      <c r="AD21" s="191"/>
      <c r="AE21" s="191"/>
      <c r="AF21" s="191"/>
      <c r="AG21" s="191"/>
    </row>
    <row r="22" spans="3:34" x14ac:dyDescent="0.25">
      <c r="C22" s="119">
        <v>10</v>
      </c>
      <c r="D22" s="250" t="s">
        <v>620</v>
      </c>
      <c r="E22" s="250"/>
      <c r="F22" s="207"/>
      <c r="G22" s="191"/>
      <c r="H22" s="191"/>
      <c r="I22" s="191"/>
      <c r="J22" s="191"/>
      <c r="K22" s="205"/>
      <c r="L22" s="191"/>
      <c r="M22" s="191"/>
      <c r="N22" s="191"/>
      <c r="O22" s="205"/>
      <c r="P22" s="191"/>
      <c r="Q22" s="191"/>
      <c r="R22" s="191"/>
      <c r="S22" s="205"/>
      <c r="T22" s="191"/>
      <c r="U22" s="191"/>
      <c r="V22" s="191"/>
      <c r="W22" s="205"/>
      <c r="X22" s="191"/>
      <c r="Y22" s="191"/>
      <c r="Z22" s="191"/>
      <c r="AA22" s="205"/>
      <c r="AB22" s="191"/>
      <c r="AC22" s="191"/>
      <c r="AD22" s="191"/>
      <c r="AE22" s="191"/>
      <c r="AF22" s="191"/>
      <c r="AG22" s="191"/>
    </row>
    <row r="23" spans="3:34" x14ac:dyDescent="0.25">
      <c r="C23" s="119">
        <v>11</v>
      </c>
      <c r="D23" s="250" t="s">
        <v>621</v>
      </c>
      <c r="E23" s="250"/>
      <c r="F23" s="207"/>
      <c r="G23" s="191"/>
      <c r="H23" s="191"/>
      <c r="I23" s="191"/>
      <c r="J23" s="191"/>
      <c r="K23" s="205"/>
      <c r="L23" s="191"/>
      <c r="M23" s="191"/>
      <c r="N23" s="191"/>
      <c r="O23" s="205"/>
      <c r="P23" s="191"/>
      <c r="Q23" s="191"/>
      <c r="R23" s="191"/>
      <c r="S23" s="205"/>
      <c r="T23" s="191"/>
      <c r="U23" s="191"/>
      <c r="V23" s="191"/>
      <c r="W23" s="205"/>
      <c r="X23" s="191"/>
      <c r="Y23" s="191"/>
      <c r="Z23" s="191"/>
      <c r="AA23" s="205"/>
      <c r="AB23" s="191"/>
      <c r="AC23" s="191"/>
      <c r="AD23" s="191"/>
      <c r="AE23" s="191"/>
      <c r="AF23" s="191"/>
      <c r="AG23" s="191"/>
    </row>
    <row r="24" spans="3:34" x14ac:dyDescent="0.25">
      <c r="C24" s="119">
        <v>12</v>
      </c>
      <c r="D24" s="250" t="s">
        <v>622</v>
      </c>
      <c r="E24" s="250"/>
      <c r="F24" s="207"/>
      <c r="G24" s="191"/>
      <c r="H24" s="191"/>
      <c r="I24" s="191"/>
      <c r="J24" s="191"/>
      <c r="K24" s="205"/>
      <c r="L24" s="191"/>
      <c r="M24" s="191"/>
      <c r="N24" s="191"/>
      <c r="O24" s="205"/>
      <c r="P24" s="191"/>
      <c r="Q24" s="191"/>
      <c r="R24" s="191"/>
      <c r="S24" s="205"/>
      <c r="T24" s="191"/>
      <c r="U24" s="191"/>
      <c r="V24" s="191"/>
      <c r="W24" s="205"/>
      <c r="X24" s="191"/>
      <c r="Y24" s="191"/>
      <c r="Z24" s="191"/>
      <c r="AA24" s="205"/>
      <c r="AB24" s="191"/>
      <c r="AC24" s="191"/>
      <c r="AD24" s="191"/>
      <c r="AE24" s="191"/>
      <c r="AF24" s="191"/>
      <c r="AG24" s="191"/>
    </row>
    <row r="25" spans="3:34" x14ac:dyDescent="0.25">
      <c r="C25" s="119">
        <v>13</v>
      </c>
      <c r="D25" s="250" t="s">
        <v>623</v>
      </c>
      <c r="E25" s="250"/>
      <c r="F25" s="207"/>
      <c r="G25" s="191"/>
      <c r="H25" s="191"/>
      <c r="I25" s="191"/>
      <c r="J25" s="191"/>
      <c r="K25" s="205"/>
      <c r="L25" s="191"/>
      <c r="M25" s="191"/>
      <c r="N25" s="191"/>
      <c r="O25" s="205"/>
      <c r="P25" s="191"/>
      <c r="Q25" s="191"/>
      <c r="R25" s="191"/>
      <c r="S25" s="205"/>
      <c r="T25" s="191"/>
      <c r="U25" s="191"/>
      <c r="V25" s="191"/>
      <c r="W25" s="205"/>
      <c r="X25" s="191"/>
      <c r="Y25" s="191"/>
      <c r="Z25" s="191"/>
      <c r="AA25" s="205"/>
      <c r="AB25" s="191"/>
      <c r="AC25" s="191"/>
      <c r="AD25" s="191"/>
      <c r="AE25" s="191"/>
      <c r="AF25" s="191"/>
      <c r="AG25" s="191"/>
    </row>
    <row r="26" spans="3:34" ht="13" x14ac:dyDescent="0.25">
      <c r="C26" s="119">
        <v>14</v>
      </c>
      <c r="D26" s="257" t="s">
        <v>356</v>
      </c>
      <c r="E26" s="257"/>
      <c r="F26" s="207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8"/>
    </row>
    <row r="27" spans="3:34" x14ac:dyDescent="0.25">
      <c r="C27" s="119">
        <v>15</v>
      </c>
      <c r="D27" s="250" t="s">
        <v>624</v>
      </c>
      <c r="E27" s="250"/>
      <c r="F27" s="207"/>
      <c r="G27" s="191"/>
      <c r="H27" s="191"/>
      <c r="I27" s="191"/>
      <c r="J27" s="191"/>
      <c r="K27" s="205"/>
      <c r="L27" s="191"/>
      <c r="M27" s="191"/>
      <c r="N27" s="191"/>
      <c r="O27" s="205"/>
      <c r="P27" s="191"/>
      <c r="Q27" s="191"/>
      <c r="R27" s="191"/>
      <c r="S27" s="205"/>
      <c r="T27" s="191"/>
      <c r="U27" s="191"/>
      <c r="V27" s="191"/>
      <c r="W27" s="205"/>
      <c r="X27" s="191"/>
      <c r="Y27" s="191"/>
      <c r="Z27" s="191"/>
      <c r="AA27" s="205"/>
      <c r="AB27" s="191"/>
      <c r="AC27" s="191"/>
      <c r="AD27" s="191"/>
      <c r="AE27" s="191"/>
      <c r="AF27" s="191"/>
      <c r="AG27" s="191"/>
    </row>
    <row r="28" spans="3:34" x14ac:dyDescent="0.25">
      <c r="C28" s="119">
        <v>16</v>
      </c>
      <c r="D28" s="250" t="s">
        <v>625</v>
      </c>
      <c r="E28" s="250"/>
      <c r="F28" s="207"/>
      <c r="G28" s="191"/>
      <c r="H28" s="191"/>
      <c r="I28" s="191"/>
      <c r="J28" s="191"/>
      <c r="K28" s="205"/>
      <c r="L28" s="191"/>
      <c r="M28" s="191"/>
      <c r="N28" s="191"/>
      <c r="O28" s="205"/>
      <c r="P28" s="191"/>
      <c r="Q28" s="191"/>
      <c r="R28" s="191"/>
      <c r="S28" s="205"/>
      <c r="T28" s="191"/>
      <c r="U28" s="191"/>
      <c r="V28" s="191"/>
      <c r="W28" s="205"/>
      <c r="X28" s="191"/>
      <c r="Y28" s="191"/>
      <c r="Z28" s="191"/>
      <c r="AA28" s="205"/>
      <c r="AB28" s="191"/>
      <c r="AC28" s="191"/>
      <c r="AD28" s="191"/>
      <c r="AE28" s="191"/>
      <c r="AF28" s="191"/>
      <c r="AG28" s="191"/>
    </row>
    <row r="29" spans="3:34" x14ac:dyDescent="0.25">
      <c r="C29" s="119">
        <v>17</v>
      </c>
      <c r="D29" s="250" t="s">
        <v>626</v>
      </c>
      <c r="E29" s="250"/>
      <c r="F29" s="207"/>
      <c r="G29" s="191"/>
      <c r="H29" s="191"/>
      <c r="I29" s="191"/>
      <c r="J29" s="191"/>
      <c r="K29" s="205"/>
      <c r="L29" s="191"/>
      <c r="M29" s="191"/>
      <c r="N29" s="191"/>
      <c r="O29" s="205"/>
      <c r="P29" s="191"/>
      <c r="Q29" s="191"/>
      <c r="R29" s="191"/>
      <c r="S29" s="205"/>
      <c r="T29" s="191"/>
      <c r="U29" s="191"/>
      <c r="V29" s="191"/>
      <c r="W29" s="205"/>
      <c r="X29" s="191"/>
      <c r="Y29" s="191"/>
      <c r="Z29" s="191"/>
      <c r="AA29" s="205"/>
      <c r="AB29" s="191"/>
      <c r="AC29" s="191"/>
      <c r="AD29" s="191"/>
      <c r="AE29" s="191"/>
      <c r="AF29" s="191"/>
      <c r="AG29" s="191"/>
    </row>
    <row r="30" spans="3:34" ht="13" x14ac:dyDescent="0.25">
      <c r="C30" s="119">
        <v>18</v>
      </c>
      <c r="D30" s="257" t="s">
        <v>359</v>
      </c>
      <c r="E30" s="257"/>
      <c r="F30" s="207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8"/>
    </row>
    <row r="31" spans="3:34" x14ac:dyDescent="0.25">
      <c r="C31" s="119">
        <v>19</v>
      </c>
      <c r="D31" s="250" t="s">
        <v>627</v>
      </c>
      <c r="E31" s="250"/>
      <c r="F31" s="207"/>
      <c r="G31" s="191"/>
      <c r="H31" s="191"/>
      <c r="I31" s="191"/>
      <c r="J31" s="191"/>
      <c r="K31" s="205"/>
      <c r="L31" s="191"/>
      <c r="M31" s="191"/>
      <c r="N31" s="191"/>
      <c r="O31" s="205"/>
      <c r="P31" s="191"/>
      <c r="Q31" s="191"/>
      <c r="R31" s="191"/>
      <c r="S31" s="205"/>
      <c r="T31" s="191"/>
      <c r="U31" s="191"/>
      <c r="V31" s="191"/>
      <c r="W31" s="205"/>
      <c r="X31" s="191"/>
      <c r="Y31" s="191"/>
      <c r="Z31" s="191"/>
      <c r="AA31" s="205"/>
      <c r="AB31" s="191"/>
      <c r="AC31" s="191"/>
      <c r="AD31" s="191"/>
      <c r="AE31" s="191"/>
      <c r="AF31" s="191"/>
      <c r="AG31" s="191"/>
    </row>
    <row r="32" spans="3:34" x14ac:dyDescent="0.25">
      <c r="C32" s="119">
        <v>20</v>
      </c>
      <c r="D32" s="250" t="s">
        <v>628</v>
      </c>
      <c r="E32" s="250"/>
      <c r="F32" s="207"/>
      <c r="G32" s="191"/>
      <c r="H32" s="191"/>
      <c r="I32" s="191"/>
      <c r="J32" s="191"/>
      <c r="K32" s="205"/>
      <c r="L32" s="191"/>
      <c r="M32" s="191"/>
      <c r="N32" s="191"/>
      <c r="O32" s="205"/>
      <c r="P32" s="191"/>
      <c r="Q32" s="191"/>
      <c r="R32" s="191"/>
      <c r="S32" s="205"/>
      <c r="T32" s="191"/>
      <c r="U32" s="191"/>
      <c r="V32" s="191"/>
      <c r="W32" s="205"/>
      <c r="X32" s="191"/>
      <c r="Y32" s="191"/>
      <c r="Z32" s="191"/>
      <c r="AA32" s="205"/>
      <c r="AB32" s="191"/>
      <c r="AC32" s="191"/>
      <c r="AD32" s="191"/>
      <c r="AE32" s="191"/>
      <c r="AF32" s="191"/>
      <c r="AG32" s="191"/>
    </row>
    <row r="33" spans="3:34" x14ac:dyDescent="0.25">
      <c r="C33" s="119">
        <v>21</v>
      </c>
      <c r="D33" s="260" t="s">
        <v>629</v>
      </c>
      <c r="E33" s="260"/>
      <c r="F33" s="205"/>
      <c r="G33" s="191"/>
      <c r="H33" s="191"/>
      <c r="I33" s="191"/>
      <c r="J33" s="191"/>
      <c r="K33" s="205"/>
      <c r="L33" s="191"/>
      <c r="M33" s="191"/>
      <c r="N33" s="191"/>
      <c r="O33" s="205"/>
      <c r="P33" s="191"/>
      <c r="Q33" s="191"/>
      <c r="R33" s="191"/>
      <c r="S33" s="205"/>
      <c r="T33" s="191"/>
      <c r="U33" s="191"/>
      <c r="V33" s="191"/>
      <c r="W33" s="205"/>
      <c r="X33" s="191"/>
      <c r="Y33" s="191"/>
      <c r="Z33" s="191"/>
      <c r="AA33" s="205"/>
      <c r="AB33" s="191"/>
      <c r="AC33" s="191"/>
      <c r="AD33" s="191"/>
      <c r="AE33" s="191"/>
      <c r="AF33" s="191"/>
      <c r="AG33" s="191"/>
    </row>
    <row r="34" spans="3:34" ht="13" x14ac:dyDescent="0.3">
      <c r="C34" s="119">
        <v>22</v>
      </c>
      <c r="D34" s="261" t="s">
        <v>598</v>
      </c>
      <c r="E34" s="261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8"/>
    </row>
    <row r="35" spans="3:34" x14ac:dyDescent="0.25">
      <c r="C35" s="119">
        <v>23</v>
      </c>
      <c r="D35" s="260" t="s">
        <v>630</v>
      </c>
      <c r="E35" s="260"/>
      <c r="F35" s="205"/>
      <c r="G35" s="191"/>
      <c r="H35" s="191"/>
      <c r="I35" s="191"/>
      <c r="J35" s="191"/>
      <c r="K35" s="205"/>
      <c r="L35" s="191"/>
      <c r="M35" s="191"/>
      <c r="N35" s="191"/>
      <c r="O35" s="205"/>
      <c r="P35" s="191"/>
      <c r="Q35" s="191"/>
      <c r="R35" s="191"/>
      <c r="S35" s="205"/>
      <c r="T35" s="191"/>
      <c r="U35" s="191"/>
      <c r="V35" s="191"/>
      <c r="W35" s="205"/>
      <c r="X35" s="191"/>
      <c r="Y35" s="191"/>
      <c r="Z35" s="191"/>
      <c r="AA35" s="205"/>
      <c r="AB35" s="191"/>
      <c r="AC35" s="191"/>
      <c r="AD35" s="191"/>
      <c r="AE35" s="191"/>
      <c r="AF35" s="191"/>
      <c r="AG35" s="191"/>
    </row>
    <row r="36" spans="3:34" x14ac:dyDescent="0.25">
      <c r="C36" s="119">
        <v>24</v>
      </c>
      <c r="D36" s="260" t="s">
        <v>631</v>
      </c>
      <c r="E36" s="260"/>
      <c r="F36" s="205"/>
      <c r="G36" s="191"/>
      <c r="H36" s="191"/>
      <c r="I36" s="191"/>
      <c r="J36" s="191"/>
      <c r="K36" s="205"/>
      <c r="L36" s="191"/>
      <c r="M36" s="191"/>
      <c r="N36" s="191"/>
      <c r="O36" s="205"/>
      <c r="P36" s="191"/>
      <c r="Q36" s="191"/>
      <c r="R36" s="191"/>
      <c r="S36" s="205"/>
      <c r="T36" s="191"/>
      <c r="U36" s="191"/>
      <c r="V36" s="191"/>
      <c r="W36" s="205"/>
      <c r="X36" s="191"/>
      <c r="Y36" s="191"/>
      <c r="Z36" s="191"/>
      <c r="AA36" s="205"/>
      <c r="AB36" s="191"/>
      <c r="AC36" s="191"/>
      <c r="AD36" s="191"/>
      <c r="AE36" s="191"/>
      <c r="AF36" s="191"/>
      <c r="AG36" s="191"/>
    </row>
    <row r="37" spans="3:34" x14ac:dyDescent="0.25">
      <c r="C37" s="119">
        <v>25</v>
      </c>
      <c r="D37" s="260" t="s">
        <v>632</v>
      </c>
      <c r="E37" s="260"/>
      <c r="F37" s="205"/>
      <c r="G37" s="191"/>
      <c r="H37" s="191"/>
      <c r="I37" s="191"/>
      <c r="J37" s="191"/>
      <c r="K37" s="205"/>
      <c r="L37" s="191"/>
      <c r="M37" s="191"/>
      <c r="N37" s="191"/>
      <c r="O37" s="205"/>
      <c r="P37" s="191"/>
      <c r="Q37" s="191"/>
      <c r="R37" s="191"/>
      <c r="S37" s="205"/>
      <c r="T37" s="191"/>
      <c r="U37" s="191"/>
      <c r="V37" s="191"/>
      <c r="W37" s="205"/>
      <c r="X37" s="191"/>
      <c r="Y37" s="191"/>
      <c r="Z37" s="191"/>
      <c r="AA37" s="205"/>
      <c r="AB37" s="191"/>
      <c r="AC37" s="191"/>
      <c r="AD37" s="191"/>
      <c r="AE37" s="191"/>
      <c r="AF37" s="191"/>
      <c r="AG37" s="191"/>
    </row>
    <row r="38" spans="3:34" x14ac:dyDescent="0.25">
      <c r="C38" s="119">
        <v>26</v>
      </c>
      <c r="D38" s="260" t="s">
        <v>633</v>
      </c>
      <c r="E38" s="260"/>
      <c r="F38" s="205"/>
      <c r="G38" s="191"/>
      <c r="H38" s="191"/>
      <c r="I38" s="191"/>
      <c r="J38" s="191"/>
      <c r="K38" s="205"/>
      <c r="L38" s="191"/>
      <c r="M38" s="191"/>
      <c r="N38" s="191"/>
      <c r="O38" s="205"/>
      <c r="P38" s="191"/>
      <c r="Q38" s="191"/>
      <c r="R38" s="191"/>
      <c r="S38" s="205"/>
      <c r="T38" s="191"/>
      <c r="U38" s="191"/>
      <c r="V38" s="191"/>
      <c r="W38" s="205"/>
      <c r="X38" s="191"/>
      <c r="Y38" s="191"/>
      <c r="Z38" s="191"/>
      <c r="AA38" s="205"/>
      <c r="AB38" s="191"/>
      <c r="AC38" s="191"/>
      <c r="AD38" s="191"/>
      <c r="AE38" s="191"/>
      <c r="AF38" s="191"/>
      <c r="AG38" s="191"/>
    </row>
    <row r="39" spans="3:34" x14ac:dyDescent="0.25">
      <c r="C39" s="119">
        <v>27</v>
      </c>
      <c r="D39" s="260" t="s">
        <v>6</v>
      </c>
      <c r="E39" s="260"/>
      <c r="F39" s="205"/>
      <c r="G39" s="191"/>
      <c r="H39" s="191"/>
      <c r="I39" s="191"/>
      <c r="J39" s="191"/>
      <c r="K39" s="205"/>
      <c r="L39" s="191"/>
      <c r="M39" s="191"/>
      <c r="N39" s="191"/>
      <c r="O39" s="205"/>
      <c r="P39" s="191"/>
      <c r="Q39" s="191"/>
      <c r="R39" s="191"/>
      <c r="S39" s="205"/>
      <c r="T39" s="191"/>
      <c r="U39" s="191"/>
      <c r="V39" s="191"/>
      <c r="W39" s="205"/>
      <c r="X39" s="191"/>
      <c r="Y39" s="191"/>
      <c r="Z39" s="191"/>
      <c r="AA39" s="205"/>
      <c r="AB39" s="191"/>
      <c r="AC39" s="191"/>
      <c r="AD39" s="191"/>
      <c r="AE39" s="191"/>
      <c r="AF39" s="191"/>
      <c r="AG39" s="191"/>
    </row>
    <row r="40" spans="3:34" x14ac:dyDescent="0.25">
      <c r="C40" s="119">
        <v>28</v>
      </c>
      <c r="D40" s="260" t="s">
        <v>6</v>
      </c>
      <c r="E40" s="260"/>
      <c r="F40" s="205"/>
      <c r="G40" s="191"/>
      <c r="H40" s="191"/>
      <c r="I40" s="191"/>
      <c r="J40" s="191"/>
      <c r="K40" s="205"/>
      <c r="L40" s="191"/>
      <c r="M40" s="191"/>
      <c r="N40" s="191"/>
      <c r="O40" s="205"/>
      <c r="P40" s="191"/>
      <c r="Q40" s="191"/>
      <c r="R40" s="191"/>
      <c r="S40" s="205"/>
      <c r="T40" s="191"/>
      <c r="U40" s="191"/>
      <c r="V40" s="191"/>
      <c r="W40" s="205"/>
      <c r="X40" s="191"/>
      <c r="Y40" s="191"/>
      <c r="Z40" s="191"/>
      <c r="AA40" s="205"/>
      <c r="AB40" s="191"/>
      <c r="AC40" s="191"/>
      <c r="AD40" s="191"/>
      <c r="AE40" s="191"/>
      <c r="AF40" s="191"/>
      <c r="AG40" s="191"/>
    </row>
    <row r="41" spans="3:34" x14ac:dyDescent="0.25">
      <c r="C41" s="119">
        <v>29</v>
      </c>
      <c r="D41" s="260" t="s">
        <v>6</v>
      </c>
      <c r="E41" s="260"/>
      <c r="F41" s="205"/>
      <c r="G41" s="191"/>
      <c r="H41" s="191"/>
      <c r="I41" s="191"/>
      <c r="J41" s="191"/>
      <c r="K41" s="205"/>
      <c r="L41" s="191"/>
      <c r="M41" s="191"/>
      <c r="N41" s="191"/>
      <c r="O41" s="205"/>
      <c r="P41" s="191"/>
      <c r="Q41" s="191"/>
      <c r="R41" s="191"/>
      <c r="S41" s="205"/>
      <c r="T41" s="191"/>
      <c r="U41" s="191"/>
      <c r="V41" s="191"/>
      <c r="W41" s="205"/>
      <c r="X41" s="191"/>
      <c r="Y41" s="191"/>
      <c r="Z41" s="191"/>
      <c r="AA41" s="205"/>
      <c r="AB41" s="191"/>
      <c r="AC41" s="191"/>
      <c r="AD41" s="191"/>
      <c r="AE41" s="191"/>
      <c r="AF41" s="191"/>
      <c r="AG41" s="191"/>
    </row>
    <row r="42" spans="3:34" x14ac:dyDescent="0.25">
      <c r="C42" s="119">
        <v>30</v>
      </c>
      <c r="D42" s="77" t="s">
        <v>6</v>
      </c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</row>
    <row r="43" spans="3:34" x14ac:dyDescent="0.25">
      <c r="C43" s="119">
        <v>31</v>
      </c>
      <c r="D43" s="77" t="s">
        <v>6</v>
      </c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</row>
    <row r="44" spans="3:34" x14ac:dyDescent="0.25">
      <c r="C44" s="119">
        <v>32</v>
      </c>
      <c r="D44" s="77" t="s">
        <v>6</v>
      </c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</row>
    <row r="45" spans="3:34" x14ac:dyDescent="0.25">
      <c r="C45" s="119">
        <v>33</v>
      </c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</row>
    <row r="46" spans="3:34" x14ac:dyDescent="0.25">
      <c r="C46" s="119">
        <v>34</v>
      </c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</row>
    <row r="47" spans="3:34" x14ac:dyDescent="0.25">
      <c r="C47" s="119">
        <v>35</v>
      </c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</row>
    <row r="48" spans="3:34" x14ac:dyDescent="0.25">
      <c r="C48" s="119">
        <v>36</v>
      </c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</row>
    <row r="49" spans="3:33" x14ac:dyDescent="0.25">
      <c r="C49" s="119">
        <v>37</v>
      </c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</row>
    <row r="50" spans="3:33" x14ac:dyDescent="0.25">
      <c r="C50" s="119">
        <v>38</v>
      </c>
    </row>
    <row r="51" spans="3:33" x14ac:dyDescent="0.25">
      <c r="C51" s="119">
        <v>39</v>
      </c>
    </row>
    <row r="52" spans="3:33" x14ac:dyDescent="0.25">
      <c r="C52" s="119">
        <v>40</v>
      </c>
    </row>
  </sheetData>
  <mergeCells count="31">
    <mergeCell ref="D38:E38"/>
    <mergeCell ref="D39:E39"/>
    <mergeCell ref="D40:E40"/>
    <mergeCell ref="D41:E41"/>
    <mergeCell ref="D33:E33"/>
    <mergeCell ref="D34:E34"/>
    <mergeCell ref="D35:E35"/>
    <mergeCell ref="D36:E36"/>
    <mergeCell ref="D37:E37"/>
    <mergeCell ref="D17:E17"/>
    <mergeCell ref="D12:E12"/>
    <mergeCell ref="D13:E13"/>
    <mergeCell ref="D14:E14"/>
    <mergeCell ref="D15:E15"/>
    <mergeCell ref="D16:E16"/>
    <mergeCell ref="D30:E30"/>
    <mergeCell ref="D31:E31"/>
    <mergeCell ref="D32:E32"/>
    <mergeCell ref="F10:T10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</mergeCells>
  <conditionalFormatting sqref="F13:AH51">
    <cfRule type="cellIs" dxfId="9" priority="1" operator="greaterThan">
      <formula>0</formula>
    </cfRule>
  </conditionalFormatting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747C-1D84-4EE4-9D84-6A313B328CB7}">
  <sheetPr>
    <pageSetUpPr fitToPage="1"/>
  </sheetPr>
  <dimension ref="B2:T55"/>
  <sheetViews>
    <sheetView workbookViewId="0">
      <selection activeCell="C13" sqref="C13"/>
    </sheetView>
  </sheetViews>
  <sheetFormatPr baseColWidth="10" defaultColWidth="11.453125" defaultRowHeight="12.5" x14ac:dyDescent="0.25"/>
  <cols>
    <col min="1" max="1" width="2.7265625" customWidth="1"/>
    <col min="2" max="2" width="3" style="7" customWidth="1"/>
    <col min="3" max="3" width="18" customWidth="1"/>
    <col min="4" max="4" width="0.453125" style="7" customWidth="1"/>
    <col min="5" max="5" width="34.453125" style="7" customWidth="1"/>
    <col min="6" max="6" width="0.453125" customWidth="1"/>
    <col min="7" max="8" width="5.7265625" customWidth="1"/>
    <col min="9" max="9" width="6.7265625" customWidth="1"/>
    <col min="10" max="10" width="5.7265625" customWidth="1"/>
    <col min="11" max="11" width="12.26953125" hidden="1" customWidth="1"/>
    <col min="12" max="12" width="11.7265625" customWidth="1"/>
    <col min="13" max="13" width="25" customWidth="1"/>
    <col min="14" max="14" width="10.81640625" customWidth="1"/>
    <col min="15" max="15" width="1" customWidth="1"/>
  </cols>
  <sheetData>
    <row r="2" spans="2:20" x14ac:dyDescent="0.25">
      <c r="C2" s="4" t="s">
        <v>49</v>
      </c>
      <c r="D2" s="264" t="str">
        <f>Firma</f>
        <v>IT-Systemhaus</v>
      </c>
      <c r="E2" s="264"/>
    </row>
    <row r="3" spans="2:20" ht="13" x14ac:dyDescent="0.3">
      <c r="C3" t="s">
        <v>2</v>
      </c>
      <c r="D3" s="247" t="str">
        <f>Parameter!C3</f>
        <v>Digitalisierung</v>
      </c>
      <c r="E3" s="248"/>
      <c r="F3" s="249"/>
    </row>
    <row r="4" spans="2:20" ht="13" x14ac:dyDescent="0.3">
      <c r="C4" s="2" t="s">
        <v>550</v>
      </c>
      <c r="D4" s="263" t="str">
        <f>Projektnummer</f>
        <v>SH00125</v>
      </c>
      <c r="E4" s="263"/>
    </row>
    <row r="5" spans="2:20" x14ac:dyDescent="0.25">
      <c r="C5" t="s">
        <v>551</v>
      </c>
      <c r="D5" s="227" t="str">
        <f>Projektleiter</f>
        <v>Huber, A.</v>
      </c>
      <c r="E5" s="227"/>
    </row>
    <row r="6" spans="2:20" x14ac:dyDescent="0.25">
      <c r="C6" t="s">
        <v>26</v>
      </c>
      <c r="D6" s="262">
        <f>Parameter!C6</f>
        <v>45627</v>
      </c>
      <c r="E6" s="262"/>
    </row>
    <row r="8" spans="2:20" s="30" customFormat="1" ht="36" x14ac:dyDescent="0.25">
      <c r="C8" s="174" t="s">
        <v>638</v>
      </c>
      <c r="D8" s="174"/>
      <c r="E8" s="174" t="s">
        <v>364</v>
      </c>
      <c r="F8" s="174"/>
      <c r="G8" s="174" t="s">
        <v>15</v>
      </c>
      <c r="H8" s="174" t="s">
        <v>16</v>
      </c>
      <c r="I8" s="174" t="s">
        <v>18</v>
      </c>
      <c r="J8" s="174" t="s">
        <v>17</v>
      </c>
      <c r="K8" s="174" t="s">
        <v>14</v>
      </c>
      <c r="L8" s="174" t="s">
        <v>637</v>
      </c>
      <c r="M8" s="174" t="s">
        <v>447</v>
      </c>
      <c r="N8" s="174" t="s">
        <v>501</v>
      </c>
      <c r="P8" s="173" t="s">
        <v>11</v>
      </c>
      <c r="Q8" s="67"/>
      <c r="R8" s="67"/>
      <c r="S8" s="67"/>
      <c r="T8" s="67"/>
    </row>
    <row r="9" spans="2:20" ht="18" x14ac:dyDescent="0.4">
      <c r="C9" s="116" t="s">
        <v>494</v>
      </c>
      <c r="E9" s="116" t="s">
        <v>349</v>
      </c>
      <c r="P9" t="s">
        <v>448</v>
      </c>
      <c r="Q9" t="s">
        <v>448</v>
      </c>
      <c r="R9" t="s">
        <v>448</v>
      </c>
      <c r="S9" t="s">
        <v>448</v>
      </c>
      <c r="T9" t="s">
        <v>448</v>
      </c>
    </row>
    <row r="10" spans="2:20" ht="18" x14ac:dyDescent="0.4">
      <c r="C10" s="116"/>
      <c r="E10" s="131"/>
    </row>
    <row r="11" spans="2:20" s="2" customFormat="1" ht="31" x14ac:dyDescent="0.3">
      <c r="B11" s="155" t="s">
        <v>333</v>
      </c>
      <c r="C11" s="155" t="s">
        <v>488</v>
      </c>
      <c r="D11" s="15"/>
      <c r="E11" s="155" t="s">
        <v>5</v>
      </c>
      <c r="F11" s="155"/>
      <c r="G11" s="155"/>
      <c r="H11" s="155"/>
      <c r="I11" s="155"/>
      <c r="J11" s="155"/>
      <c r="K11" s="115"/>
      <c r="L11" s="115"/>
      <c r="M11" s="115"/>
      <c r="N11" s="115"/>
      <c r="O11" s="123"/>
      <c r="P11" s="115"/>
      <c r="Q11" s="115"/>
      <c r="R11" s="115"/>
      <c r="S11" s="115"/>
      <c r="T11" s="115"/>
    </row>
    <row r="13" spans="2:20" ht="42" customHeight="1" x14ac:dyDescent="0.25">
      <c r="B13" s="135">
        <v>1</v>
      </c>
      <c r="C13" s="119" t="s">
        <v>373</v>
      </c>
      <c r="E13" s="119" t="s">
        <v>383</v>
      </c>
      <c r="F13" s="30"/>
      <c r="G13" s="119" t="s">
        <v>410</v>
      </c>
      <c r="H13" s="119" t="s">
        <v>69</v>
      </c>
      <c r="I13" s="119" t="s">
        <v>374</v>
      </c>
      <c r="J13" s="119" t="s">
        <v>375</v>
      </c>
      <c r="K13" s="119" t="s">
        <v>376</v>
      </c>
      <c r="L13" s="119" t="s">
        <v>502</v>
      </c>
      <c r="M13" s="119" t="s">
        <v>465</v>
      </c>
      <c r="N13" s="119"/>
    </row>
    <row r="14" spans="2:20" ht="42" customHeight="1" x14ac:dyDescent="0.25">
      <c r="B14" s="135">
        <v>2</v>
      </c>
      <c r="C14" s="119" t="s">
        <v>377</v>
      </c>
      <c r="E14" s="119" t="s">
        <v>378</v>
      </c>
      <c r="F14" s="30"/>
      <c r="G14" s="119" t="s">
        <v>410</v>
      </c>
      <c r="H14" s="119" t="s">
        <v>69</v>
      </c>
      <c r="I14" s="119" t="s">
        <v>73</v>
      </c>
      <c r="J14" s="30"/>
      <c r="K14" s="30"/>
      <c r="L14" s="119" t="s">
        <v>502</v>
      </c>
      <c r="M14" s="119" t="s">
        <v>466</v>
      </c>
      <c r="N14" s="119"/>
    </row>
    <row r="15" spans="2:20" ht="42" customHeight="1" x14ac:dyDescent="0.25">
      <c r="B15" s="135">
        <v>3</v>
      </c>
      <c r="C15" s="119" t="s">
        <v>379</v>
      </c>
      <c r="E15" s="119" t="s">
        <v>380</v>
      </c>
      <c r="F15" s="30"/>
      <c r="G15" s="119" t="s">
        <v>411</v>
      </c>
      <c r="H15" s="119" t="s">
        <v>69</v>
      </c>
      <c r="I15" s="30"/>
      <c r="J15" s="30" t="s">
        <v>375</v>
      </c>
      <c r="K15" s="30"/>
      <c r="L15" s="119" t="s">
        <v>502</v>
      </c>
      <c r="M15" s="119" t="s">
        <v>467</v>
      </c>
      <c r="N15" s="119"/>
    </row>
    <row r="16" spans="2:20" ht="42" customHeight="1" x14ac:dyDescent="0.25">
      <c r="B16" s="135">
        <v>4</v>
      </c>
      <c r="C16" s="119" t="s">
        <v>405</v>
      </c>
      <c r="E16" s="119" t="s">
        <v>404</v>
      </c>
      <c r="F16" s="30"/>
      <c r="G16" s="30" t="s">
        <v>473</v>
      </c>
      <c r="H16" s="30" t="s">
        <v>471</v>
      </c>
      <c r="I16" s="30"/>
      <c r="J16" s="30"/>
      <c r="K16" s="30"/>
      <c r="L16" s="119" t="s">
        <v>502</v>
      </c>
      <c r="M16" s="119" t="s">
        <v>468</v>
      </c>
      <c r="N16" s="119"/>
    </row>
    <row r="17" spans="2:14" ht="42" customHeight="1" x14ac:dyDescent="0.25">
      <c r="B17" s="135">
        <v>5</v>
      </c>
      <c r="C17" s="119" t="s">
        <v>381</v>
      </c>
      <c r="E17" s="119" t="s">
        <v>382</v>
      </c>
      <c r="F17" s="30"/>
      <c r="G17" s="30" t="s">
        <v>471</v>
      </c>
      <c r="H17" s="30" t="s">
        <v>73</v>
      </c>
      <c r="I17" s="30" t="s">
        <v>374</v>
      </c>
      <c r="J17" s="30"/>
      <c r="K17" s="30"/>
      <c r="L17" s="119" t="s">
        <v>502</v>
      </c>
      <c r="M17" s="119" t="s">
        <v>470</v>
      </c>
      <c r="N17" s="119"/>
    </row>
    <row r="18" spans="2:14" ht="42" customHeight="1" x14ac:dyDescent="0.25">
      <c r="B18" s="135">
        <v>6</v>
      </c>
      <c r="C18" s="119" t="s">
        <v>406</v>
      </c>
      <c r="E18" s="119" t="s">
        <v>422</v>
      </c>
      <c r="F18" s="30"/>
      <c r="G18" s="30" t="s">
        <v>472</v>
      </c>
      <c r="H18" s="30" t="s">
        <v>375</v>
      </c>
      <c r="I18" s="30"/>
      <c r="J18" s="30"/>
      <c r="K18" s="30"/>
      <c r="L18" s="119" t="s">
        <v>502</v>
      </c>
      <c r="M18" s="119" t="s">
        <v>469</v>
      </c>
      <c r="N18" s="119"/>
    </row>
    <row r="19" spans="2:14" x14ac:dyDescent="0.25">
      <c r="B19" s="135">
        <v>6</v>
      </c>
      <c r="C19" s="30" t="s">
        <v>636</v>
      </c>
      <c r="E19" s="30" t="s">
        <v>35</v>
      </c>
      <c r="F19" s="30"/>
      <c r="G19" s="30" t="s">
        <v>35</v>
      </c>
      <c r="H19" s="30" t="s">
        <v>35</v>
      </c>
      <c r="I19" s="30" t="s">
        <v>35</v>
      </c>
      <c r="J19" s="30" t="s">
        <v>35</v>
      </c>
      <c r="K19" s="30"/>
      <c r="L19" s="30" t="s">
        <v>35</v>
      </c>
      <c r="M19" s="119" t="s">
        <v>35</v>
      </c>
      <c r="N19" s="119"/>
    </row>
    <row r="20" spans="2:14" x14ac:dyDescent="0.25">
      <c r="B20" s="135">
        <v>8</v>
      </c>
      <c r="C20" s="30"/>
      <c r="E20" s="30"/>
      <c r="F20" s="30"/>
      <c r="G20" s="30"/>
      <c r="H20" s="30"/>
      <c r="I20" s="30"/>
      <c r="J20" s="30"/>
      <c r="K20" s="30"/>
      <c r="L20" s="30"/>
      <c r="M20" s="119"/>
      <c r="N20" s="119"/>
    </row>
    <row r="21" spans="2:14" x14ac:dyDescent="0.25">
      <c r="B21" s="135">
        <v>9</v>
      </c>
      <c r="C21" s="30"/>
      <c r="E21" s="30"/>
      <c r="F21" s="30"/>
      <c r="G21" s="30"/>
      <c r="H21" s="30"/>
      <c r="I21" s="30"/>
      <c r="J21" s="30"/>
      <c r="K21" s="30"/>
      <c r="L21" s="30"/>
      <c r="M21" s="119"/>
      <c r="N21" s="119"/>
    </row>
    <row r="22" spans="2:14" x14ac:dyDescent="0.25">
      <c r="B22" s="135">
        <v>10</v>
      </c>
      <c r="C22" s="30"/>
      <c r="E22" s="30"/>
      <c r="F22" s="30"/>
      <c r="G22" s="30"/>
      <c r="H22" s="30"/>
      <c r="I22" s="30"/>
      <c r="J22" s="30"/>
      <c r="K22" s="30"/>
      <c r="L22" s="30"/>
      <c r="M22" s="119"/>
      <c r="N22" s="119"/>
    </row>
    <row r="23" spans="2:14" x14ac:dyDescent="0.25">
      <c r="B23" s="135">
        <v>11</v>
      </c>
      <c r="C23" s="30"/>
      <c r="E23" s="30"/>
      <c r="F23" s="30"/>
      <c r="G23" s="30"/>
      <c r="H23" s="30"/>
      <c r="I23" s="30"/>
      <c r="J23" s="30"/>
      <c r="K23" s="30"/>
      <c r="L23" s="30"/>
      <c r="M23" s="119"/>
      <c r="N23" s="119"/>
    </row>
    <row r="24" spans="2:14" x14ac:dyDescent="0.25">
      <c r="B24" s="135">
        <v>12</v>
      </c>
      <c r="C24" s="30"/>
      <c r="E24" s="30"/>
      <c r="F24" s="30"/>
      <c r="G24" s="30"/>
      <c r="H24" s="30"/>
      <c r="I24" s="30"/>
      <c r="J24" s="30"/>
      <c r="K24" s="30"/>
      <c r="L24" s="30"/>
      <c r="M24" s="119"/>
      <c r="N24" s="119"/>
    </row>
    <row r="25" spans="2:14" x14ac:dyDescent="0.25">
      <c r="B25" s="135">
        <v>13</v>
      </c>
      <c r="C25" s="30"/>
      <c r="E25" s="30"/>
      <c r="F25" s="30"/>
      <c r="G25" s="30"/>
      <c r="H25" s="30"/>
      <c r="I25" s="30"/>
      <c r="J25" s="30"/>
      <c r="K25" s="30"/>
      <c r="L25" s="30"/>
    </row>
    <row r="26" spans="2:14" x14ac:dyDescent="0.25">
      <c r="B26" s="135">
        <v>14</v>
      </c>
      <c r="C26" s="30"/>
      <c r="E26" s="30"/>
      <c r="F26" s="30"/>
      <c r="G26" s="30"/>
      <c r="H26" s="30"/>
      <c r="I26" s="30"/>
      <c r="J26" s="30"/>
      <c r="K26" s="30"/>
      <c r="L26" s="30"/>
    </row>
    <row r="27" spans="2:14" x14ac:dyDescent="0.25">
      <c r="B27" s="135">
        <v>15</v>
      </c>
      <c r="E27" s="131"/>
    </row>
    <row r="28" spans="2:14" x14ac:dyDescent="0.25">
      <c r="D28" s="135"/>
      <c r="E28" s="131"/>
    </row>
    <row r="29" spans="2:14" x14ac:dyDescent="0.25">
      <c r="D29" s="135"/>
      <c r="E29" s="131"/>
    </row>
    <row r="30" spans="2:14" x14ac:dyDescent="0.25">
      <c r="D30" s="135"/>
      <c r="E30" s="131"/>
    </row>
    <row r="31" spans="2:14" x14ac:dyDescent="0.25">
      <c r="D31" s="135"/>
      <c r="E31" s="131"/>
    </row>
    <row r="32" spans="2:14" x14ac:dyDescent="0.25">
      <c r="D32" s="135"/>
      <c r="E32" s="131"/>
    </row>
    <row r="33" spans="3:12" x14ac:dyDescent="0.25">
      <c r="D33" s="135"/>
      <c r="E33" s="131"/>
    </row>
    <row r="34" spans="3:12" x14ac:dyDescent="0.25">
      <c r="D34" s="135"/>
      <c r="E34" s="131"/>
    </row>
    <row r="35" spans="3:12" x14ac:dyDescent="0.25">
      <c r="E35" s="131"/>
    </row>
    <row r="36" spans="3:12" ht="18" x14ac:dyDescent="0.4">
      <c r="C36" s="12" t="s">
        <v>337</v>
      </c>
      <c r="D36" s="134"/>
      <c r="E36" s="12" t="s">
        <v>385</v>
      </c>
      <c r="F36" s="12"/>
      <c r="G36" s="118" t="s">
        <v>15</v>
      </c>
      <c r="H36" s="118" t="s">
        <v>16</v>
      </c>
      <c r="I36" s="118" t="s">
        <v>18</v>
      </c>
      <c r="J36" s="118" t="s">
        <v>17</v>
      </c>
      <c r="K36" s="12" t="s">
        <v>14</v>
      </c>
      <c r="L36" s="12" t="s">
        <v>371</v>
      </c>
    </row>
    <row r="37" spans="3:12" ht="18" x14ac:dyDescent="0.4">
      <c r="C37" s="116"/>
      <c r="E37" s="12" t="s">
        <v>384</v>
      </c>
    </row>
    <row r="38" spans="3:12" ht="18" x14ac:dyDescent="0.4">
      <c r="C38" s="116"/>
      <c r="E38" s="131"/>
    </row>
    <row r="39" spans="3:12" s="31" customFormat="1" ht="31" x14ac:dyDescent="0.25">
      <c r="C39" s="155" t="s">
        <v>449</v>
      </c>
      <c r="D39" s="156" t="s">
        <v>333</v>
      </c>
      <c r="E39" s="156" t="s">
        <v>5</v>
      </c>
      <c r="F39" s="156"/>
      <c r="G39" s="156"/>
      <c r="H39" s="156"/>
      <c r="I39" s="156"/>
      <c r="J39" s="156"/>
      <c r="K39" s="157"/>
      <c r="L39" s="157"/>
    </row>
    <row r="41" spans="3:12" ht="25" x14ac:dyDescent="0.25">
      <c r="C41" s="30" t="s">
        <v>395</v>
      </c>
      <c r="D41" s="135">
        <v>1</v>
      </c>
      <c r="E41" s="119" t="s">
        <v>403</v>
      </c>
      <c r="F41" s="30"/>
      <c r="G41" s="30"/>
      <c r="H41" s="119" t="s">
        <v>69</v>
      </c>
      <c r="I41" s="30"/>
      <c r="J41" s="30"/>
      <c r="K41" s="30"/>
      <c r="L41" s="30"/>
    </row>
    <row r="42" spans="3:12" ht="37.5" x14ac:dyDescent="0.25">
      <c r="C42" s="30" t="s">
        <v>390</v>
      </c>
      <c r="D42" s="135">
        <v>2</v>
      </c>
      <c r="E42" s="30" t="s">
        <v>423</v>
      </c>
      <c r="F42" s="30"/>
      <c r="G42" s="30"/>
      <c r="H42" s="30"/>
      <c r="I42" s="30"/>
      <c r="J42" s="30"/>
      <c r="K42" s="30"/>
      <c r="L42" s="30"/>
    </row>
    <row r="43" spans="3:12" ht="25" x14ac:dyDescent="0.25">
      <c r="C43" s="30" t="s">
        <v>396</v>
      </c>
      <c r="D43" s="135">
        <v>3</v>
      </c>
      <c r="E43" s="30" t="s">
        <v>440</v>
      </c>
      <c r="F43" s="30"/>
      <c r="G43" s="30"/>
      <c r="H43" s="30"/>
      <c r="I43" s="30"/>
      <c r="J43" s="30"/>
      <c r="K43" s="30"/>
      <c r="L43" s="30"/>
    </row>
    <row r="44" spans="3:12" ht="50" x14ac:dyDescent="0.25">
      <c r="C44" s="119" t="s">
        <v>397</v>
      </c>
      <c r="D44" s="135">
        <v>4</v>
      </c>
      <c r="E44" s="30" t="s">
        <v>441</v>
      </c>
      <c r="F44" s="30"/>
      <c r="G44" s="30"/>
      <c r="H44" s="30"/>
      <c r="I44" s="30"/>
      <c r="J44" s="30"/>
      <c r="K44" s="30"/>
      <c r="L44" s="30"/>
    </row>
    <row r="45" spans="3:12" ht="50" x14ac:dyDescent="0.25">
      <c r="C45" s="119" t="s">
        <v>398</v>
      </c>
      <c r="D45" s="135">
        <v>5</v>
      </c>
      <c r="E45" s="30" t="s">
        <v>441</v>
      </c>
      <c r="F45" s="30"/>
      <c r="G45" s="30"/>
      <c r="H45" s="30"/>
      <c r="I45" s="30"/>
      <c r="J45" s="30"/>
      <c r="K45" s="30"/>
      <c r="L45" s="30"/>
    </row>
    <row r="46" spans="3:12" ht="25" x14ac:dyDescent="0.25">
      <c r="C46" s="119" t="s">
        <v>399</v>
      </c>
      <c r="D46" s="135">
        <v>6</v>
      </c>
      <c r="E46" s="30" t="s">
        <v>442</v>
      </c>
      <c r="F46" s="30"/>
      <c r="G46" s="30"/>
      <c r="H46" s="30"/>
      <c r="I46" s="30"/>
      <c r="J46" s="30"/>
      <c r="K46" s="30"/>
      <c r="L46" s="30"/>
    </row>
    <row r="47" spans="3:12" x14ac:dyDescent="0.25">
      <c r="C47" s="119" t="s">
        <v>400</v>
      </c>
      <c r="D47" s="135">
        <v>7</v>
      </c>
      <c r="E47" s="30" t="s">
        <v>443</v>
      </c>
      <c r="F47" s="30"/>
      <c r="G47" s="30"/>
      <c r="H47" s="30"/>
      <c r="I47" s="30"/>
      <c r="J47" s="30"/>
      <c r="K47" s="30"/>
      <c r="L47" s="30"/>
    </row>
    <row r="48" spans="3:12" x14ac:dyDescent="0.25">
      <c r="C48" s="119" t="s">
        <v>401</v>
      </c>
      <c r="D48" s="135">
        <v>8</v>
      </c>
      <c r="E48" s="30" t="s">
        <v>444</v>
      </c>
      <c r="F48" s="30"/>
      <c r="G48" s="30"/>
      <c r="H48" s="30"/>
      <c r="I48" s="30"/>
      <c r="J48" s="30"/>
      <c r="K48" s="30"/>
      <c r="L48" s="30"/>
    </row>
    <row r="49" spans="3:12" x14ac:dyDescent="0.25">
      <c r="C49" s="119" t="s">
        <v>402</v>
      </c>
      <c r="D49" s="135">
        <v>9</v>
      </c>
      <c r="E49" s="30" t="s">
        <v>445</v>
      </c>
      <c r="F49" s="30"/>
      <c r="G49" s="30"/>
      <c r="H49" s="30"/>
      <c r="I49" s="30"/>
      <c r="J49" s="30"/>
      <c r="K49" s="30"/>
      <c r="L49" s="30"/>
    </row>
    <row r="50" spans="3:12" ht="25" x14ac:dyDescent="0.25">
      <c r="C50" s="119" t="s">
        <v>407</v>
      </c>
      <c r="D50" s="135">
        <v>10</v>
      </c>
      <c r="E50" s="30" t="s">
        <v>446</v>
      </c>
      <c r="F50" s="30"/>
      <c r="G50" s="30"/>
      <c r="H50" s="30"/>
      <c r="I50" s="30"/>
      <c r="J50" s="30"/>
      <c r="K50" s="30"/>
      <c r="L50" s="30"/>
    </row>
    <row r="51" spans="3:12" ht="37.5" x14ac:dyDescent="0.25">
      <c r="C51" s="119" t="s">
        <v>408</v>
      </c>
      <c r="D51" s="135">
        <v>11</v>
      </c>
      <c r="E51" s="119" t="s">
        <v>409</v>
      </c>
      <c r="F51" s="30"/>
      <c r="G51" s="30"/>
      <c r="H51" s="30"/>
      <c r="I51" s="30"/>
      <c r="J51" s="30"/>
      <c r="K51" s="30"/>
      <c r="L51" s="30"/>
    </row>
    <row r="52" spans="3:12" x14ac:dyDescent="0.25">
      <c r="C52" s="30"/>
      <c r="D52" s="135">
        <v>12</v>
      </c>
      <c r="E52" s="30"/>
      <c r="F52" s="30"/>
      <c r="G52" s="30"/>
      <c r="H52" s="30"/>
      <c r="I52" s="30"/>
      <c r="J52" s="30"/>
      <c r="K52" s="30"/>
      <c r="L52" s="30"/>
    </row>
    <row r="53" spans="3:12" x14ac:dyDescent="0.25">
      <c r="C53" s="30"/>
      <c r="D53" s="135">
        <v>13</v>
      </c>
      <c r="E53" s="30"/>
      <c r="F53" s="30"/>
      <c r="G53" s="30"/>
      <c r="H53" s="30"/>
      <c r="I53" s="30"/>
      <c r="J53" s="30"/>
      <c r="K53" s="30"/>
      <c r="L53" s="30"/>
    </row>
    <row r="54" spans="3:12" x14ac:dyDescent="0.25">
      <c r="D54" s="135">
        <v>14</v>
      </c>
      <c r="E54" s="30"/>
    </row>
    <row r="55" spans="3:12" x14ac:dyDescent="0.25">
      <c r="D55" s="135">
        <v>15</v>
      </c>
      <c r="E55" s="30"/>
    </row>
  </sheetData>
  <mergeCells count="5">
    <mergeCell ref="D6:E6"/>
    <mergeCell ref="D4:E4"/>
    <mergeCell ref="D5:E5"/>
    <mergeCell ref="D3:F3"/>
    <mergeCell ref="D2:E2"/>
  </mergeCells>
  <pageMargins left="0.7" right="0.7" top="0.78740157499999996" bottom="0.78740157499999996" header="0.3" footer="0.3"/>
  <pageSetup paperSize="9" scale="52" orientation="landscape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42EB-A366-4CB4-8298-DA4D6F33F503}">
  <sheetPr>
    <pageSetUpPr fitToPage="1"/>
  </sheetPr>
  <dimension ref="B2:S58"/>
  <sheetViews>
    <sheetView topLeftCell="AM1" workbookViewId="0">
      <selection activeCell="AX28" sqref="AX28"/>
    </sheetView>
  </sheetViews>
  <sheetFormatPr baseColWidth="10" defaultColWidth="11.453125" defaultRowHeight="12.5" x14ac:dyDescent="0.25"/>
  <cols>
    <col min="1" max="1" width="2.7265625" customWidth="1"/>
    <col min="2" max="2" width="4.453125" style="7" customWidth="1"/>
    <col min="3" max="3" width="25.7265625" customWidth="1"/>
    <col min="4" max="5" width="25.7265625" style="7" customWidth="1"/>
    <col min="6" max="6" width="11.453125" style="7" customWidth="1"/>
    <col min="7" max="7" width="25.7265625" customWidth="1"/>
    <col min="8" max="8" width="14" customWidth="1"/>
    <col min="9" max="10" width="25.7265625" customWidth="1"/>
    <col min="11" max="11" width="25" customWidth="1"/>
    <col min="12" max="12" width="19.7265625" customWidth="1"/>
  </cols>
  <sheetData>
    <row r="2" spans="3:19" x14ac:dyDescent="0.25">
      <c r="C2" s="4" t="s">
        <v>49</v>
      </c>
      <c r="D2" s="7" t="str">
        <f>Firma</f>
        <v>IT-Systemhaus</v>
      </c>
    </row>
    <row r="3" spans="3:19" ht="13" x14ac:dyDescent="0.3">
      <c r="C3" t="s">
        <v>2</v>
      </c>
      <c r="D3" s="133" t="str">
        <f>Projekt</f>
        <v>Neues Kaufmännisches System</v>
      </c>
      <c r="E3" s="43"/>
      <c r="F3" s="158"/>
    </row>
    <row r="4" spans="3:19" x14ac:dyDescent="0.25">
      <c r="C4" t="s">
        <v>1</v>
      </c>
      <c r="D4" s="7" t="str">
        <f>Projektnummer</f>
        <v>SH00125</v>
      </c>
    </row>
    <row r="5" spans="3:19" x14ac:dyDescent="0.25">
      <c r="C5" t="s">
        <v>50</v>
      </c>
      <c r="D5" s="7" t="str">
        <f>Projektleiter</f>
        <v>Huber, A.</v>
      </c>
    </row>
    <row r="6" spans="3:19" x14ac:dyDescent="0.25">
      <c r="C6" t="s">
        <v>4</v>
      </c>
      <c r="D6" s="228">
        <f>Parameter!C6</f>
        <v>45627</v>
      </c>
      <c r="E6" s="228"/>
    </row>
    <row r="8" spans="3:19" ht="18" x14ac:dyDescent="0.4">
      <c r="C8" s="12" t="s">
        <v>451</v>
      </c>
      <c r="D8" s="134"/>
      <c r="E8" s="12"/>
      <c r="F8" s="134"/>
      <c r="G8" s="134" t="s">
        <v>6</v>
      </c>
      <c r="H8" s="134"/>
      <c r="I8" s="134"/>
      <c r="J8" s="12"/>
      <c r="K8" s="154"/>
      <c r="L8" s="13"/>
      <c r="M8" s="154"/>
      <c r="N8" s="13"/>
      <c r="O8" s="13"/>
      <c r="P8" s="13"/>
      <c r="Q8" s="13"/>
    </row>
    <row r="9" spans="3:19" ht="18" x14ac:dyDescent="0.4">
      <c r="C9" s="116"/>
      <c r="E9" s="116"/>
    </row>
    <row r="10" spans="3:19" ht="18" x14ac:dyDescent="0.4">
      <c r="C10" s="116"/>
      <c r="E10" s="131"/>
    </row>
    <row r="11" spans="3:19" s="160" customFormat="1" ht="31" x14ac:dyDescent="0.25">
      <c r="C11" s="155" t="s">
        <v>450</v>
      </c>
      <c r="D11" s="155" t="s">
        <v>337</v>
      </c>
      <c r="E11" s="155" t="s">
        <v>449</v>
      </c>
      <c r="F11" s="155" t="s">
        <v>456</v>
      </c>
      <c r="G11" s="155" t="s">
        <v>5</v>
      </c>
      <c r="H11" s="155" t="s">
        <v>455</v>
      </c>
      <c r="I11" s="155" t="s">
        <v>454</v>
      </c>
      <c r="J11" s="155" t="s">
        <v>447</v>
      </c>
      <c r="K11" s="155" t="s">
        <v>452</v>
      </c>
      <c r="L11" s="155" t="s">
        <v>453</v>
      </c>
      <c r="M11" s="155" t="s">
        <v>11</v>
      </c>
      <c r="N11" s="155"/>
      <c r="O11" s="155"/>
      <c r="P11" s="155"/>
      <c r="Q11" s="155"/>
      <c r="R11" s="161"/>
      <c r="S11" s="161"/>
    </row>
    <row r="12" spans="3:19" s="160" customFormat="1" ht="15.5" x14ac:dyDescent="0.25"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0" t="s">
        <v>448</v>
      </c>
      <c r="N12" s="10" t="s">
        <v>448</v>
      </c>
      <c r="O12" s="10" t="s">
        <v>448</v>
      </c>
      <c r="P12" s="10" t="s">
        <v>448</v>
      </c>
      <c r="Q12" s="10" t="s">
        <v>448</v>
      </c>
      <c r="R12" s="161"/>
      <c r="S12" s="161"/>
    </row>
    <row r="13" spans="3:19" x14ac:dyDescent="0.25">
      <c r="C13" s="7"/>
      <c r="E13"/>
      <c r="G13" s="7"/>
      <c r="H13" s="7"/>
      <c r="I13" s="7"/>
    </row>
    <row r="14" spans="3:19" ht="37.5" x14ac:dyDescent="0.25">
      <c r="C14" s="119" t="s">
        <v>349</v>
      </c>
      <c r="D14" s="119" t="s">
        <v>364</v>
      </c>
      <c r="E14" s="119" t="s">
        <v>373</v>
      </c>
      <c r="F14" s="135">
        <v>1</v>
      </c>
      <c r="G14" s="119" t="s">
        <v>383</v>
      </c>
      <c r="H14" s="119" t="s">
        <v>457</v>
      </c>
      <c r="I14" s="119" t="s">
        <v>458</v>
      </c>
      <c r="J14" s="119" t="s">
        <v>459</v>
      </c>
      <c r="K14" s="119" t="s">
        <v>471</v>
      </c>
      <c r="L14" s="119" t="s">
        <v>6</v>
      </c>
    </row>
    <row r="15" spans="3:19" ht="37.5" x14ac:dyDescent="0.25">
      <c r="C15" s="7" t="s">
        <v>474</v>
      </c>
      <c r="D15" s="119"/>
      <c r="E15" s="119" t="s">
        <v>377</v>
      </c>
      <c r="F15" s="135">
        <v>2</v>
      </c>
      <c r="G15" s="119" t="s">
        <v>378</v>
      </c>
      <c r="H15" s="119" t="s">
        <v>457</v>
      </c>
      <c r="I15" s="119" t="s">
        <v>458</v>
      </c>
      <c r="J15" s="119" t="s">
        <v>466</v>
      </c>
      <c r="K15" s="30" t="s">
        <v>73</v>
      </c>
      <c r="L15" s="30"/>
    </row>
    <row r="16" spans="3:19" ht="25" x14ac:dyDescent="0.25">
      <c r="C16" s="7"/>
      <c r="D16" s="119"/>
      <c r="E16" s="119" t="s">
        <v>379</v>
      </c>
      <c r="F16" s="135">
        <v>3</v>
      </c>
      <c r="G16" s="119" t="s">
        <v>380</v>
      </c>
      <c r="H16" s="119" t="s">
        <v>457</v>
      </c>
      <c r="I16" s="119" t="s">
        <v>458</v>
      </c>
      <c r="J16" s="119" t="s">
        <v>467</v>
      </c>
      <c r="K16" s="30" t="s">
        <v>473</v>
      </c>
      <c r="L16" s="30"/>
    </row>
    <row r="17" spans="3:12" ht="37.5" x14ac:dyDescent="0.25">
      <c r="C17" s="7"/>
      <c r="D17" s="119"/>
      <c r="E17" s="119" t="s">
        <v>405</v>
      </c>
      <c r="F17" s="135">
        <v>4</v>
      </c>
      <c r="G17" s="119" t="s">
        <v>404</v>
      </c>
      <c r="H17" s="119" t="s">
        <v>457</v>
      </c>
      <c r="I17" s="119" t="s">
        <v>458</v>
      </c>
      <c r="J17" s="119" t="s">
        <v>468</v>
      </c>
      <c r="K17" s="30" t="s">
        <v>472</v>
      </c>
      <c r="L17" s="30"/>
    </row>
    <row r="18" spans="3:12" ht="50" x14ac:dyDescent="0.25">
      <c r="C18" s="7"/>
      <c r="D18" s="119"/>
      <c r="E18" s="119" t="s">
        <v>381</v>
      </c>
      <c r="F18" s="135">
        <v>5</v>
      </c>
      <c r="G18" s="119" t="s">
        <v>382</v>
      </c>
      <c r="H18" s="119" t="s">
        <v>457</v>
      </c>
      <c r="I18" s="119" t="s">
        <v>458</v>
      </c>
      <c r="J18" s="119" t="s">
        <v>470</v>
      </c>
      <c r="K18" s="30" t="s">
        <v>472</v>
      </c>
      <c r="L18" s="30"/>
    </row>
    <row r="19" spans="3:12" ht="37.5" x14ac:dyDescent="0.25">
      <c r="C19" s="7"/>
      <c r="D19" s="119"/>
      <c r="E19" s="119" t="s">
        <v>406</v>
      </c>
      <c r="F19" s="135">
        <v>6</v>
      </c>
      <c r="G19" s="119" t="s">
        <v>422</v>
      </c>
      <c r="H19" s="119" t="s">
        <v>457</v>
      </c>
      <c r="I19" s="119" t="s">
        <v>458</v>
      </c>
      <c r="J19" s="119" t="s">
        <v>469</v>
      </c>
      <c r="K19" s="30" t="s">
        <v>375</v>
      </c>
      <c r="L19" s="30"/>
    </row>
    <row r="20" spans="3:12" x14ac:dyDescent="0.25">
      <c r="C20" s="7"/>
      <c r="D20" s="119"/>
      <c r="E20" s="30"/>
      <c r="F20" s="135">
        <v>6</v>
      </c>
      <c r="G20" s="30"/>
      <c r="H20" s="30"/>
      <c r="I20" s="30"/>
      <c r="J20" s="30"/>
      <c r="K20" s="30"/>
      <c r="L20" s="30"/>
    </row>
    <row r="21" spans="3:12" x14ac:dyDescent="0.25">
      <c r="C21" s="7"/>
      <c r="D21" s="119"/>
      <c r="E21" s="30"/>
      <c r="F21" s="135">
        <v>8</v>
      </c>
      <c r="G21" s="30"/>
      <c r="H21" s="30"/>
      <c r="I21" s="30"/>
      <c r="J21" s="30"/>
      <c r="K21" s="30"/>
      <c r="L21" s="30"/>
    </row>
    <row r="22" spans="3:12" x14ac:dyDescent="0.25">
      <c r="C22" s="7"/>
      <c r="E22" s="30"/>
      <c r="F22" s="135">
        <v>9</v>
      </c>
      <c r="G22" s="30"/>
      <c r="H22" s="30"/>
      <c r="I22" s="30"/>
      <c r="J22" s="30"/>
      <c r="K22" s="30"/>
      <c r="L22" s="30"/>
    </row>
    <row r="23" spans="3:12" x14ac:dyDescent="0.25">
      <c r="C23" s="7"/>
      <c r="E23" s="30"/>
      <c r="F23" s="135">
        <v>10</v>
      </c>
      <c r="G23" s="30"/>
      <c r="H23" s="30"/>
      <c r="I23" s="30"/>
      <c r="J23" s="30"/>
      <c r="K23" s="30"/>
      <c r="L23" s="30"/>
    </row>
    <row r="24" spans="3:12" x14ac:dyDescent="0.25">
      <c r="C24" s="7"/>
      <c r="E24" s="30"/>
      <c r="F24" s="135">
        <v>11</v>
      </c>
      <c r="G24" s="30"/>
      <c r="H24" s="30"/>
      <c r="I24" s="30"/>
      <c r="J24" s="30"/>
      <c r="K24" s="30"/>
      <c r="L24" s="30"/>
    </row>
    <row r="25" spans="3:12" x14ac:dyDescent="0.25">
      <c r="C25" s="7"/>
      <c r="E25" s="30"/>
      <c r="F25" s="135">
        <v>12</v>
      </c>
      <c r="G25" s="30"/>
      <c r="H25" s="30"/>
      <c r="I25" s="30"/>
      <c r="J25" s="30"/>
      <c r="K25" s="30"/>
      <c r="L25" s="30"/>
    </row>
    <row r="26" spans="3:12" x14ac:dyDescent="0.25">
      <c r="C26" s="7"/>
      <c r="E26" s="30"/>
      <c r="F26" s="135">
        <v>13</v>
      </c>
      <c r="G26" s="30"/>
      <c r="H26" s="30"/>
      <c r="I26" s="30"/>
      <c r="J26" s="30"/>
      <c r="K26" s="30"/>
      <c r="L26" s="30"/>
    </row>
    <row r="27" spans="3:12" x14ac:dyDescent="0.25">
      <c r="C27" s="7"/>
      <c r="E27" s="30"/>
      <c r="F27" s="135">
        <v>14</v>
      </c>
      <c r="G27" s="30"/>
      <c r="H27" s="30"/>
      <c r="I27" s="30"/>
      <c r="J27" s="30"/>
      <c r="K27" s="30"/>
      <c r="L27" s="30"/>
    </row>
    <row r="28" spans="3:12" x14ac:dyDescent="0.25">
      <c r="C28" s="7"/>
      <c r="E28"/>
      <c r="F28" s="135">
        <v>15</v>
      </c>
      <c r="G28" s="131"/>
      <c r="H28" s="131"/>
      <c r="I28" s="131"/>
    </row>
    <row r="29" spans="3:12" x14ac:dyDescent="0.25">
      <c r="C29" s="7"/>
      <c r="E29"/>
      <c r="F29" s="135"/>
      <c r="G29" s="131"/>
      <c r="H29" s="131"/>
      <c r="I29" s="131"/>
    </row>
    <row r="30" spans="3:12" x14ac:dyDescent="0.25">
      <c r="C30" s="7"/>
      <c r="E30"/>
      <c r="F30" s="135"/>
      <c r="G30" s="131"/>
      <c r="H30" s="131"/>
      <c r="I30" s="131"/>
    </row>
    <row r="31" spans="3:12" x14ac:dyDescent="0.25">
      <c r="C31" s="7"/>
      <c r="E31"/>
      <c r="F31" s="135"/>
      <c r="G31" s="131"/>
      <c r="H31" s="131"/>
      <c r="I31" s="131"/>
    </row>
    <row r="32" spans="3:12" x14ac:dyDescent="0.25">
      <c r="C32" s="7"/>
      <c r="E32"/>
      <c r="F32" s="135"/>
      <c r="G32" s="131"/>
      <c r="H32" s="131"/>
      <c r="I32" s="131"/>
    </row>
    <row r="33" spans="3:12" x14ac:dyDescent="0.25">
      <c r="C33" s="7"/>
      <c r="E33"/>
      <c r="F33" s="135"/>
      <c r="G33" s="131"/>
      <c r="H33" s="131"/>
      <c r="I33" s="131"/>
    </row>
    <row r="34" spans="3:12" x14ac:dyDescent="0.25">
      <c r="C34" s="7"/>
      <c r="E34"/>
      <c r="F34" s="135"/>
      <c r="G34" s="131"/>
      <c r="H34" s="131"/>
      <c r="I34" s="131"/>
    </row>
    <row r="35" spans="3:12" x14ac:dyDescent="0.25">
      <c r="C35" s="7"/>
      <c r="E35"/>
      <c r="F35" s="135"/>
      <c r="G35" s="131"/>
      <c r="H35" s="131"/>
      <c r="I35" s="131"/>
    </row>
    <row r="36" spans="3:12" x14ac:dyDescent="0.25">
      <c r="C36" s="7"/>
      <c r="E36"/>
      <c r="G36" s="131"/>
      <c r="H36" s="131"/>
      <c r="I36" s="131"/>
    </row>
    <row r="37" spans="3:12" ht="18" x14ac:dyDescent="0.4">
      <c r="C37" s="7"/>
      <c r="E37" s="116"/>
      <c r="F37" s="159"/>
      <c r="G37" s="116"/>
      <c r="H37" s="116"/>
      <c r="I37" s="116"/>
      <c r="J37" s="159"/>
      <c r="K37" s="116"/>
      <c r="L37" s="116"/>
    </row>
    <row r="38" spans="3:12" ht="18" x14ac:dyDescent="0.4">
      <c r="C38" s="7"/>
      <c r="E38" s="116"/>
      <c r="G38" s="116"/>
      <c r="H38" s="116"/>
      <c r="I38" s="116"/>
    </row>
    <row r="39" spans="3:12" ht="18" x14ac:dyDescent="0.4">
      <c r="C39" s="7"/>
      <c r="E39" s="116"/>
      <c r="G39" s="131"/>
      <c r="H39" s="131"/>
      <c r="I39" s="131"/>
    </row>
    <row r="40" spans="3:12" s="31" customFormat="1" ht="15.5" x14ac:dyDescent="0.25">
      <c r="E40" s="161"/>
      <c r="F40" s="162"/>
      <c r="G40" s="160"/>
      <c r="H40" s="160"/>
      <c r="I40" s="160"/>
      <c r="J40" s="160"/>
      <c r="K40" s="35"/>
      <c r="L40" s="35"/>
    </row>
    <row r="41" spans="3:12" x14ac:dyDescent="0.25">
      <c r="C41" s="7"/>
      <c r="E41"/>
      <c r="G41" s="7"/>
      <c r="H41" s="7"/>
      <c r="I41" s="7"/>
    </row>
    <row r="42" spans="3:12" x14ac:dyDescent="0.25">
      <c r="C42" s="7"/>
      <c r="E42" s="30"/>
      <c r="F42" s="135"/>
      <c r="G42" s="119"/>
      <c r="H42" s="119"/>
      <c r="I42" s="119"/>
      <c r="J42" s="30"/>
      <c r="K42" s="30"/>
      <c r="L42" s="30"/>
    </row>
    <row r="43" spans="3:12" x14ac:dyDescent="0.25">
      <c r="C43" s="7"/>
      <c r="E43" s="30"/>
      <c r="F43" s="135"/>
      <c r="G43" s="30"/>
      <c r="H43" s="30"/>
      <c r="I43" s="30"/>
      <c r="J43" s="30"/>
      <c r="K43" s="30"/>
      <c r="L43" s="30"/>
    </row>
    <row r="44" spans="3:12" x14ac:dyDescent="0.25">
      <c r="C44" s="7"/>
      <c r="E44" s="30"/>
      <c r="F44" s="135"/>
      <c r="G44" s="30"/>
      <c r="H44" s="30"/>
      <c r="I44" s="30"/>
      <c r="J44" s="30"/>
      <c r="K44" s="30"/>
      <c r="L44" s="30"/>
    </row>
    <row r="45" spans="3:12" x14ac:dyDescent="0.25">
      <c r="C45" s="7"/>
      <c r="E45" s="119"/>
      <c r="F45" s="135"/>
      <c r="G45" s="30"/>
      <c r="H45" s="30"/>
      <c r="I45" s="30"/>
      <c r="J45" s="30"/>
      <c r="K45" s="30"/>
      <c r="L45" s="30"/>
    </row>
    <row r="46" spans="3:12" x14ac:dyDescent="0.25">
      <c r="C46" s="7"/>
      <c r="E46" s="119"/>
      <c r="F46" s="135"/>
      <c r="G46" s="30"/>
      <c r="H46" s="30"/>
      <c r="I46" s="30"/>
      <c r="J46" s="30"/>
      <c r="K46" s="30"/>
      <c r="L46" s="30"/>
    </row>
    <row r="47" spans="3:12" x14ac:dyDescent="0.25">
      <c r="C47" s="7"/>
      <c r="E47" s="119"/>
      <c r="F47" s="135"/>
      <c r="G47" s="30"/>
      <c r="H47" s="30"/>
      <c r="I47" s="30"/>
      <c r="J47" s="30"/>
      <c r="K47" s="30"/>
      <c r="L47" s="30"/>
    </row>
    <row r="48" spans="3:12" x14ac:dyDescent="0.25">
      <c r="C48" s="7"/>
      <c r="E48" s="119"/>
      <c r="F48" s="135"/>
      <c r="G48" s="30"/>
      <c r="H48" s="30"/>
      <c r="I48" s="30"/>
      <c r="J48" s="30"/>
      <c r="K48" s="30"/>
      <c r="L48" s="30"/>
    </row>
    <row r="49" spans="3:12" x14ac:dyDescent="0.25">
      <c r="C49" s="7"/>
      <c r="E49" s="119"/>
      <c r="F49" s="135"/>
      <c r="G49" s="30"/>
      <c r="H49" s="30"/>
      <c r="I49" s="30"/>
      <c r="J49" s="30"/>
      <c r="K49" s="30"/>
      <c r="L49" s="30"/>
    </row>
    <row r="50" spans="3:12" x14ac:dyDescent="0.25">
      <c r="C50" s="7"/>
      <c r="E50" s="119"/>
      <c r="F50" s="135"/>
      <c r="G50" s="30"/>
      <c r="H50" s="30"/>
      <c r="I50" s="30"/>
      <c r="J50" s="30"/>
      <c r="K50" s="30"/>
      <c r="L50" s="30"/>
    </row>
    <row r="51" spans="3:12" x14ac:dyDescent="0.25">
      <c r="C51" s="7"/>
      <c r="E51" s="119"/>
      <c r="F51" s="135"/>
      <c r="G51" s="30"/>
      <c r="H51" s="30"/>
      <c r="I51" s="30"/>
      <c r="J51" s="30"/>
      <c r="K51" s="30"/>
      <c r="L51" s="30"/>
    </row>
    <row r="52" spans="3:12" x14ac:dyDescent="0.25">
      <c r="C52" s="7"/>
      <c r="E52" s="119"/>
      <c r="F52" s="135"/>
      <c r="G52" s="119"/>
      <c r="H52" s="119"/>
      <c r="I52" s="119"/>
      <c r="J52" s="30"/>
      <c r="K52" s="30"/>
      <c r="L52" s="30"/>
    </row>
    <row r="53" spans="3:12" x14ac:dyDescent="0.25">
      <c r="C53" s="7"/>
      <c r="E53" s="30"/>
      <c r="F53" s="135"/>
      <c r="G53" s="30"/>
      <c r="H53" s="30"/>
      <c r="I53" s="30"/>
      <c r="J53" s="30"/>
      <c r="K53" s="30"/>
      <c r="L53" s="30"/>
    </row>
    <row r="54" spans="3:12" x14ac:dyDescent="0.25">
      <c r="C54" s="7"/>
      <c r="E54" s="30"/>
      <c r="F54" s="135"/>
      <c r="G54" s="30"/>
      <c r="H54" s="30"/>
      <c r="I54" s="30"/>
      <c r="J54" s="30"/>
      <c r="K54" s="30"/>
      <c r="L54" s="30"/>
    </row>
    <row r="55" spans="3:12" x14ac:dyDescent="0.25">
      <c r="C55" s="7"/>
      <c r="E55"/>
      <c r="F55" s="135"/>
      <c r="G55" s="30"/>
      <c r="H55" s="30"/>
      <c r="I55" s="30"/>
    </row>
    <row r="56" spans="3:12" x14ac:dyDescent="0.25">
      <c r="C56" s="7"/>
      <c r="E56"/>
      <c r="F56" s="135"/>
      <c r="G56" s="30"/>
      <c r="H56" s="30"/>
      <c r="I56" s="30"/>
    </row>
    <row r="57" spans="3:12" x14ac:dyDescent="0.25">
      <c r="C57" s="7"/>
      <c r="D57"/>
    </row>
    <row r="58" spans="3:12" x14ac:dyDescent="0.25">
      <c r="C58" s="7"/>
      <c r="D58"/>
    </row>
  </sheetData>
  <mergeCells count="1">
    <mergeCell ref="D6:E6"/>
  </mergeCells>
  <pageMargins left="0.7" right="0.7" top="0.78740157499999996" bottom="0.78740157499999996" header="0.3" footer="0.3"/>
  <pageSetup paperSize="9" scale="46" orientation="landscape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J70"/>
  <sheetViews>
    <sheetView zoomScaleNormal="100" workbookViewId="0">
      <pane ySplit="8" topLeftCell="A9" activePane="bottomLeft" state="frozen"/>
      <selection activeCell="B22" sqref="B22"/>
      <selection pane="bottomLeft" activeCell="C11" sqref="C11:J11"/>
    </sheetView>
  </sheetViews>
  <sheetFormatPr baseColWidth="10" defaultColWidth="11.453125" defaultRowHeight="12.5" x14ac:dyDescent="0.25"/>
  <cols>
    <col min="1" max="1" width="2.7265625" customWidth="1"/>
    <col min="2" max="2" width="26" customWidth="1"/>
    <col min="3" max="3" width="20.7265625" customWidth="1"/>
    <col min="4" max="9" width="10.7265625" customWidth="1"/>
    <col min="10" max="10" width="12.7265625" customWidth="1"/>
    <col min="11" max="11" width="1.7265625" customWidth="1"/>
  </cols>
  <sheetData>
    <row r="2" spans="2:10" x14ac:dyDescent="0.25">
      <c r="B2" s="4" t="s">
        <v>49</v>
      </c>
      <c r="C2" t="str">
        <f>Firma</f>
        <v>IT-Systemhaus</v>
      </c>
    </row>
    <row r="3" spans="2:10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7"/>
      <c r="I3" s="27"/>
      <c r="J3" s="28"/>
    </row>
    <row r="4" spans="2:10" ht="13" x14ac:dyDescent="0.3">
      <c r="B4" s="2" t="s">
        <v>550</v>
      </c>
      <c r="C4" t="str">
        <f>Projektnummer</f>
        <v>SH00125</v>
      </c>
    </row>
    <row r="5" spans="2:10" x14ac:dyDescent="0.25">
      <c r="B5" t="s">
        <v>551</v>
      </c>
      <c r="C5" t="str">
        <f>Projektleiter</f>
        <v>Huber, A.</v>
      </c>
    </row>
    <row r="6" spans="2:10" x14ac:dyDescent="0.25">
      <c r="B6" t="s">
        <v>26</v>
      </c>
      <c r="C6" s="20">
        <f>Parameter!C6</f>
        <v>45627</v>
      </c>
    </row>
    <row r="8" spans="2:10" ht="18" x14ac:dyDescent="0.4">
      <c r="B8" s="12" t="s">
        <v>85</v>
      </c>
      <c r="C8" s="13"/>
      <c r="D8" s="13"/>
      <c r="E8" s="13"/>
      <c r="F8" s="13"/>
      <c r="G8" s="13"/>
      <c r="H8" s="13"/>
      <c r="I8" s="13"/>
      <c r="J8" s="13"/>
    </row>
    <row r="11" spans="2:10" ht="12.75" customHeight="1" x14ac:dyDescent="0.25">
      <c r="B11" s="31" t="s">
        <v>51</v>
      </c>
      <c r="C11" s="245" t="s">
        <v>71</v>
      </c>
      <c r="D11" s="235"/>
      <c r="E11" s="235"/>
      <c r="F11" s="235"/>
      <c r="G11" s="235"/>
      <c r="H11" s="235"/>
      <c r="I11" s="235"/>
      <c r="J11" s="235"/>
    </row>
    <row r="12" spans="2:10" x14ac:dyDescent="0.25">
      <c r="B12" s="31"/>
      <c r="C12" s="29"/>
      <c r="D12" s="29"/>
      <c r="E12" s="29"/>
      <c r="F12" s="29"/>
      <c r="G12" s="29"/>
      <c r="H12" s="29"/>
      <c r="I12" s="29"/>
      <c r="J12" s="29"/>
    </row>
    <row r="13" spans="2:10" ht="25.5" customHeight="1" x14ac:dyDescent="0.25">
      <c r="B13" s="31" t="s">
        <v>52</v>
      </c>
      <c r="C13" s="236" t="s">
        <v>68</v>
      </c>
      <c r="D13" s="237"/>
      <c r="E13" s="237"/>
      <c r="F13" s="237"/>
      <c r="G13" s="237"/>
      <c r="H13" s="237"/>
      <c r="I13" s="237"/>
      <c r="J13" s="237"/>
    </row>
    <row r="14" spans="2:10" ht="12.75" customHeight="1" x14ac:dyDescent="0.25">
      <c r="B14" s="31"/>
      <c r="C14" s="16"/>
      <c r="D14" s="30"/>
      <c r="E14" s="30"/>
      <c r="F14" s="30"/>
      <c r="G14" s="30"/>
      <c r="H14" s="30"/>
      <c r="I14" s="30"/>
      <c r="J14" s="30"/>
    </row>
    <row r="15" spans="2:10" ht="12.75" customHeight="1" x14ac:dyDescent="0.25">
      <c r="B15" s="31" t="s">
        <v>324</v>
      </c>
      <c r="C15" s="242" t="s">
        <v>325</v>
      </c>
      <c r="D15" s="242"/>
      <c r="E15" s="242"/>
      <c r="F15" s="242"/>
      <c r="G15" s="242"/>
      <c r="H15" s="242"/>
      <c r="I15" s="242"/>
      <c r="J15" s="242"/>
    </row>
    <row r="16" spans="2:10" x14ac:dyDescent="0.25">
      <c r="B16" s="31"/>
      <c r="C16" s="30"/>
      <c r="D16" s="30"/>
      <c r="E16" s="30"/>
      <c r="F16" s="30"/>
      <c r="G16" s="30"/>
      <c r="H16" s="30"/>
      <c r="I16" s="30"/>
      <c r="J16" s="30"/>
    </row>
    <row r="17" spans="2:10" ht="13" x14ac:dyDescent="0.25">
      <c r="B17" s="35" t="s">
        <v>61</v>
      </c>
      <c r="C17" s="238" t="s">
        <v>69</v>
      </c>
      <c r="D17" s="237"/>
      <c r="E17" s="237"/>
      <c r="F17" s="237"/>
      <c r="G17" s="237"/>
      <c r="H17" s="237"/>
      <c r="I17" s="237"/>
      <c r="J17" s="237"/>
    </row>
    <row r="18" spans="2:10" x14ac:dyDescent="0.25">
      <c r="B18" s="13"/>
      <c r="C18" s="13"/>
      <c r="D18" s="13"/>
      <c r="E18" s="13"/>
      <c r="F18" s="13"/>
      <c r="G18" s="13"/>
      <c r="H18" s="13"/>
      <c r="I18" s="13"/>
      <c r="J18" s="13"/>
    </row>
    <row r="20" spans="2:10" ht="25.5" customHeight="1" x14ac:dyDescent="0.25">
      <c r="B20" s="35" t="s">
        <v>86</v>
      </c>
      <c r="C20" s="265" t="s">
        <v>151</v>
      </c>
      <c r="D20" s="240"/>
      <c r="E20" s="240"/>
      <c r="F20" s="240"/>
      <c r="G20" s="240"/>
      <c r="H20" s="240"/>
      <c r="I20" s="240"/>
      <c r="J20" s="241"/>
    </row>
    <row r="21" spans="2:10" x14ac:dyDescent="0.25">
      <c r="B21" s="13"/>
      <c r="C21" s="13"/>
      <c r="D21" s="13"/>
      <c r="E21" s="13"/>
      <c r="F21" s="13"/>
      <c r="G21" s="13"/>
      <c r="H21" s="13"/>
      <c r="I21" s="13"/>
      <c r="J21" s="13"/>
    </row>
    <row r="23" spans="2:10" x14ac:dyDescent="0.25">
      <c r="D23" s="36" t="s">
        <v>96</v>
      </c>
      <c r="E23" s="36" t="s">
        <v>97</v>
      </c>
      <c r="F23" s="36" t="s">
        <v>98</v>
      </c>
      <c r="G23" s="36" t="s">
        <v>99</v>
      </c>
      <c r="H23" s="36" t="s">
        <v>192</v>
      </c>
      <c r="I23" s="36" t="s">
        <v>193</v>
      </c>
      <c r="J23" s="36" t="s">
        <v>100</v>
      </c>
    </row>
    <row r="24" spans="2:10" x14ac:dyDescent="0.25">
      <c r="C24" s="4" t="s">
        <v>101</v>
      </c>
      <c r="D24" s="37">
        <v>15</v>
      </c>
      <c r="E24" s="37">
        <v>20</v>
      </c>
      <c r="F24" s="37">
        <v>15</v>
      </c>
      <c r="G24" s="37">
        <v>0</v>
      </c>
      <c r="H24" s="37">
        <v>0</v>
      </c>
      <c r="I24" s="37">
        <v>0</v>
      </c>
      <c r="J24" s="39">
        <f t="shared" ref="J24:J29" si="0">SUM(D24:I24)</f>
        <v>50</v>
      </c>
    </row>
    <row r="25" spans="2:10" x14ac:dyDescent="0.25">
      <c r="C25" s="4" t="s">
        <v>103</v>
      </c>
      <c r="D25" s="37">
        <v>55</v>
      </c>
      <c r="E25" s="37">
        <v>55</v>
      </c>
      <c r="F25" s="37">
        <v>55</v>
      </c>
      <c r="G25" s="37">
        <v>0</v>
      </c>
      <c r="H25" s="37">
        <v>0</v>
      </c>
      <c r="I25" s="37">
        <v>0</v>
      </c>
      <c r="J25" s="39">
        <f t="shared" si="0"/>
        <v>165</v>
      </c>
    </row>
    <row r="26" spans="2:10" x14ac:dyDescent="0.25">
      <c r="C26" s="4" t="s">
        <v>102</v>
      </c>
      <c r="D26" s="37">
        <v>5</v>
      </c>
      <c r="E26" s="37">
        <v>5</v>
      </c>
      <c r="F26" s="37">
        <v>5</v>
      </c>
      <c r="G26" s="37">
        <v>0</v>
      </c>
      <c r="H26" s="37">
        <v>0</v>
      </c>
      <c r="I26" s="37">
        <v>0</v>
      </c>
      <c r="J26" s="39">
        <f t="shared" si="0"/>
        <v>15</v>
      </c>
    </row>
    <row r="27" spans="2:10" x14ac:dyDescent="0.25">
      <c r="C27" s="4" t="s">
        <v>104</v>
      </c>
      <c r="D27" s="37">
        <v>35</v>
      </c>
      <c r="E27" s="37">
        <v>40</v>
      </c>
      <c r="F27" s="37">
        <v>40</v>
      </c>
      <c r="G27" s="37">
        <v>0</v>
      </c>
      <c r="H27" s="37">
        <v>0</v>
      </c>
      <c r="I27" s="37">
        <v>0</v>
      </c>
      <c r="J27" s="39">
        <f t="shared" si="0"/>
        <v>115</v>
      </c>
    </row>
    <row r="28" spans="2:10" x14ac:dyDescent="0.25">
      <c r="C28" s="4" t="s">
        <v>108</v>
      </c>
      <c r="D28" s="37">
        <v>15</v>
      </c>
      <c r="E28" s="37">
        <v>15</v>
      </c>
      <c r="F28" s="37">
        <v>15</v>
      </c>
      <c r="G28" s="37">
        <v>0</v>
      </c>
      <c r="H28" s="37">
        <v>0</v>
      </c>
      <c r="I28" s="37">
        <v>0</v>
      </c>
      <c r="J28" s="39">
        <f t="shared" si="0"/>
        <v>45</v>
      </c>
    </row>
    <row r="29" spans="2:10" x14ac:dyDescent="0.25">
      <c r="C29" s="4" t="s">
        <v>105</v>
      </c>
      <c r="D29" s="37">
        <v>15</v>
      </c>
      <c r="E29" s="37">
        <v>20</v>
      </c>
      <c r="F29" s="37">
        <v>25</v>
      </c>
      <c r="G29" s="37">
        <v>0</v>
      </c>
      <c r="H29" s="37">
        <v>0</v>
      </c>
      <c r="I29" s="37">
        <v>0</v>
      </c>
      <c r="J29" s="39">
        <f t="shared" si="0"/>
        <v>60</v>
      </c>
    </row>
    <row r="31" spans="2:10" x14ac:dyDescent="0.25">
      <c r="B31" t="s">
        <v>95</v>
      </c>
      <c r="C31" s="38" t="s">
        <v>107</v>
      </c>
      <c r="D31" s="40">
        <f>SUM(D24:D30)</f>
        <v>140</v>
      </c>
      <c r="E31" s="40">
        <f>SUM(E24:E30)</f>
        <v>155</v>
      </c>
      <c r="F31" s="40">
        <f>SUM(F24:F30)</f>
        <v>155</v>
      </c>
      <c r="G31" s="40">
        <f t="shared" ref="G31:H31" si="1">SUM(G24:G30)</f>
        <v>0</v>
      </c>
      <c r="H31" s="40">
        <f t="shared" si="1"/>
        <v>0</v>
      </c>
      <c r="I31" s="40">
        <f>SUM(I24:I30)</f>
        <v>0</v>
      </c>
      <c r="J31" s="40">
        <f>SUM(J24:J30)</f>
        <v>450</v>
      </c>
    </row>
    <row r="33" spans="2:10" x14ac:dyDescent="0.25">
      <c r="C33" s="4" t="s">
        <v>101</v>
      </c>
      <c r="D33" s="37">
        <v>15</v>
      </c>
      <c r="E33" s="37">
        <v>12</v>
      </c>
      <c r="F33" s="37">
        <v>12</v>
      </c>
      <c r="G33" s="37">
        <v>0</v>
      </c>
      <c r="H33" s="37">
        <v>0</v>
      </c>
      <c r="I33" s="37">
        <v>0</v>
      </c>
      <c r="J33" s="39">
        <f t="shared" ref="J33:J38" si="2">SUM(D33:I33)</f>
        <v>39</v>
      </c>
    </row>
    <row r="34" spans="2:10" x14ac:dyDescent="0.25">
      <c r="C34" s="4" t="s">
        <v>103</v>
      </c>
      <c r="D34" s="37">
        <v>55</v>
      </c>
      <c r="E34" s="37">
        <v>35</v>
      </c>
      <c r="F34" s="37">
        <v>40</v>
      </c>
      <c r="G34" s="37">
        <v>0</v>
      </c>
      <c r="H34" s="37">
        <v>0</v>
      </c>
      <c r="I34" s="37">
        <v>0</v>
      </c>
      <c r="J34" s="39">
        <f t="shared" si="2"/>
        <v>130</v>
      </c>
    </row>
    <row r="35" spans="2:10" x14ac:dyDescent="0.25">
      <c r="C35" s="4" t="s">
        <v>102</v>
      </c>
      <c r="D35" s="37">
        <v>5</v>
      </c>
      <c r="E35" s="37">
        <v>10</v>
      </c>
      <c r="F35" s="37">
        <v>10</v>
      </c>
      <c r="G35" s="37">
        <v>0</v>
      </c>
      <c r="H35" s="37">
        <v>0</v>
      </c>
      <c r="I35" s="37">
        <v>0</v>
      </c>
      <c r="J35" s="39">
        <f t="shared" si="2"/>
        <v>25</v>
      </c>
    </row>
    <row r="36" spans="2:10" x14ac:dyDescent="0.25">
      <c r="C36" s="4" t="s">
        <v>104</v>
      </c>
      <c r="D36" s="37">
        <v>35</v>
      </c>
      <c r="E36" s="37">
        <v>10</v>
      </c>
      <c r="F36" s="37">
        <v>10</v>
      </c>
      <c r="G36" s="37">
        <v>0</v>
      </c>
      <c r="H36" s="37">
        <v>0</v>
      </c>
      <c r="I36" s="37">
        <v>0</v>
      </c>
      <c r="J36" s="39">
        <f t="shared" si="2"/>
        <v>55</v>
      </c>
    </row>
    <row r="37" spans="2:10" x14ac:dyDescent="0.25">
      <c r="C37" s="4" t="s">
        <v>108</v>
      </c>
      <c r="D37" s="37">
        <v>15</v>
      </c>
      <c r="E37" s="37">
        <v>12</v>
      </c>
      <c r="F37" s="37">
        <v>12</v>
      </c>
      <c r="G37" s="37">
        <v>0</v>
      </c>
      <c r="H37" s="37">
        <v>0</v>
      </c>
      <c r="I37" s="37">
        <v>0</v>
      </c>
      <c r="J37" s="39">
        <f t="shared" si="2"/>
        <v>39</v>
      </c>
    </row>
    <row r="38" spans="2:10" x14ac:dyDescent="0.25">
      <c r="C38" s="4" t="s">
        <v>105</v>
      </c>
      <c r="D38" s="37">
        <v>15</v>
      </c>
      <c r="E38" s="37">
        <v>5</v>
      </c>
      <c r="F38" s="37">
        <v>5</v>
      </c>
      <c r="G38" s="37">
        <v>0</v>
      </c>
      <c r="H38" s="37">
        <v>0</v>
      </c>
      <c r="I38" s="37">
        <v>0</v>
      </c>
      <c r="J38" s="39">
        <f t="shared" si="2"/>
        <v>25</v>
      </c>
    </row>
    <row r="39" spans="2:10" x14ac:dyDescent="0.25">
      <c r="C39" s="4"/>
    </row>
    <row r="40" spans="2:10" x14ac:dyDescent="0.25">
      <c r="B40" s="4" t="s">
        <v>117</v>
      </c>
      <c r="C40" s="38" t="s">
        <v>107</v>
      </c>
      <c r="D40" s="40">
        <f>SUM(D33:D39)</f>
        <v>140</v>
      </c>
      <c r="E40" s="40">
        <f>SUM(E33:E39)</f>
        <v>84</v>
      </c>
      <c r="F40" s="40">
        <f>SUM(F33:F39)</f>
        <v>89</v>
      </c>
      <c r="G40" s="40">
        <f t="shared" ref="G40:H40" si="3">SUM(G33:G39)</f>
        <v>0</v>
      </c>
      <c r="H40" s="40">
        <f t="shared" si="3"/>
        <v>0</v>
      </c>
      <c r="I40" s="40">
        <f>SUM(I33:I39)</f>
        <v>0</v>
      </c>
      <c r="J40" s="40">
        <f>SUM(J33:J39)</f>
        <v>313</v>
      </c>
    </row>
    <row r="41" spans="2:10" x14ac:dyDescent="0.25">
      <c r="C41" s="38"/>
      <c r="D41" s="39"/>
      <c r="E41" s="39"/>
      <c r="F41" s="39"/>
      <c r="G41" s="39"/>
      <c r="H41" s="39"/>
      <c r="I41" s="39"/>
      <c r="J41" s="39"/>
    </row>
    <row r="42" spans="2:10" x14ac:dyDescent="0.25">
      <c r="B42" s="4" t="s">
        <v>149</v>
      </c>
      <c r="C42" s="38" t="s">
        <v>107</v>
      </c>
      <c r="D42" s="40">
        <f>D31-D40</f>
        <v>0</v>
      </c>
      <c r="E42" s="40">
        <f>E31-E40</f>
        <v>71</v>
      </c>
      <c r="F42" s="40">
        <f>F31-F40</f>
        <v>66</v>
      </c>
      <c r="G42" s="40">
        <f t="shared" ref="G42:H42" si="4">G31-G40</f>
        <v>0</v>
      </c>
      <c r="H42" s="40">
        <f t="shared" si="4"/>
        <v>0</v>
      </c>
      <c r="I42" s="40">
        <f>I31-I40</f>
        <v>0</v>
      </c>
      <c r="J42" s="40">
        <f>SUM(D42:I42)</f>
        <v>137</v>
      </c>
    </row>
    <row r="43" spans="2:10" x14ac:dyDescent="0.25">
      <c r="C43" s="38"/>
      <c r="D43" s="39"/>
      <c r="E43" s="39"/>
      <c r="F43" s="39"/>
      <c r="G43" s="39"/>
      <c r="H43" s="39"/>
      <c r="I43" s="39"/>
      <c r="J43" s="39"/>
    </row>
    <row r="44" spans="2:10" x14ac:dyDescent="0.25">
      <c r="C44" s="4" t="s">
        <v>38</v>
      </c>
      <c r="D44" s="37">
        <v>180</v>
      </c>
      <c r="E44" s="37">
        <v>40</v>
      </c>
      <c r="F44" s="37">
        <v>0</v>
      </c>
      <c r="G44" s="37">
        <v>0</v>
      </c>
      <c r="H44" s="37">
        <v>0</v>
      </c>
      <c r="I44" s="37">
        <v>0</v>
      </c>
      <c r="J44" s="39">
        <f>SUM(D44:I44)</f>
        <v>220</v>
      </c>
    </row>
    <row r="46" spans="2:10" ht="13.5" thickBot="1" x14ac:dyDescent="0.35">
      <c r="B46" s="2" t="s">
        <v>94</v>
      </c>
      <c r="C46" s="38" t="s">
        <v>107</v>
      </c>
      <c r="D46" s="46">
        <f>D31-D40-D44</f>
        <v>-180</v>
      </c>
      <c r="E46" s="46">
        <f>E31-E40-E44</f>
        <v>31</v>
      </c>
      <c r="F46" s="46">
        <f>F31-F40-F44</f>
        <v>66</v>
      </c>
      <c r="G46" s="46">
        <f t="shared" ref="G46:H46" si="5">G31-G40-G44</f>
        <v>0</v>
      </c>
      <c r="H46" s="46">
        <f t="shared" si="5"/>
        <v>0</v>
      </c>
      <c r="I46" s="46">
        <f>I31-I40-I44</f>
        <v>0</v>
      </c>
      <c r="J46" s="46">
        <f>SUM(D46:I46)</f>
        <v>-83</v>
      </c>
    </row>
    <row r="47" spans="2:10" ht="13.5" thickTop="1" x14ac:dyDescent="0.3">
      <c r="B47" s="2"/>
      <c r="C47" s="38"/>
    </row>
    <row r="48" spans="2:10" ht="13" x14ac:dyDescent="0.3">
      <c r="B48" s="2" t="s">
        <v>114</v>
      </c>
      <c r="C48" s="38" t="s">
        <v>107</v>
      </c>
      <c r="D48" s="36" t="s">
        <v>96</v>
      </c>
      <c r="E48" s="36" t="s">
        <v>97</v>
      </c>
      <c r="F48" s="36" t="s">
        <v>98</v>
      </c>
      <c r="G48" s="36" t="s">
        <v>99</v>
      </c>
      <c r="H48" s="36" t="s">
        <v>192</v>
      </c>
      <c r="I48" s="36" t="s">
        <v>193</v>
      </c>
      <c r="J48" s="36" t="s">
        <v>100</v>
      </c>
    </row>
    <row r="49" spans="2:10" ht="13" x14ac:dyDescent="0.3">
      <c r="B49" s="2"/>
      <c r="C49" s="38" t="s">
        <v>115</v>
      </c>
      <c r="D49" s="37">
        <v>0</v>
      </c>
      <c r="E49" s="37">
        <v>75</v>
      </c>
      <c r="F49" s="37">
        <v>100</v>
      </c>
      <c r="G49" s="37">
        <v>0</v>
      </c>
      <c r="H49" s="37">
        <v>0</v>
      </c>
      <c r="I49" s="37">
        <v>0</v>
      </c>
      <c r="J49" s="39">
        <f>SUM(D49:I49)</f>
        <v>175</v>
      </c>
    </row>
    <row r="50" spans="2:10" ht="13" x14ac:dyDescent="0.3">
      <c r="B50" s="2"/>
      <c r="C50" s="38" t="s">
        <v>116</v>
      </c>
      <c r="D50" s="37">
        <v>0</v>
      </c>
      <c r="E50" s="37">
        <v>20</v>
      </c>
      <c r="F50" s="37">
        <v>0</v>
      </c>
      <c r="G50" s="37">
        <v>0</v>
      </c>
      <c r="H50" s="37">
        <v>0</v>
      </c>
      <c r="I50" s="37">
        <v>0</v>
      </c>
      <c r="J50" s="39">
        <f>SUM(D50:I50)</f>
        <v>20</v>
      </c>
    </row>
    <row r="51" spans="2:10" ht="13" x14ac:dyDescent="0.3">
      <c r="B51" s="2"/>
      <c r="C51" s="114" t="s">
        <v>329</v>
      </c>
      <c r="D51" s="37">
        <v>0</v>
      </c>
      <c r="E51" s="37">
        <v>25</v>
      </c>
      <c r="F51" s="37">
        <v>50</v>
      </c>
      <c r="G51" s="37">
        <v>0</v>
      </c>
      <c r="H51" s="37">
        <v>0</v>
      </c>
      <c r="I51" s="37">
        <v>0</v>
      </c>
      <c r="J51" s="39">
        <f>SUM(D51:I51)</f>
        <v>75</v>
      </c>
    </row>
    <row r="52" spans="2:10" ht="13" x14ac:dyDescent="0.3">
      <c r="B52" s="2"/>
      <c r="C52" s="38" t="s">
        <v>5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9">
        <f>SUM(D52:I52)</f>
        <v>0</v>
      </c>
    </row>
    <row r="53" spans="2:10" ht="13.5" thickBot="1" x14ac:dyDescent="0.35">
      <c r="B53" s="2"/>
      <c r="C53" s="38"/>
      <c r="D53" s="46">
        <f>SUM(D49:D52)</f>
        <v>0</v>
      </c>
      <c r="E53" s="46">
        <f>SUM(E49:E52)</f>
        <v>120</v>
      </c>
      <c r="F53" s="46">
        <f>SUM(F49:F52)</f>
        <v>150</v>
      </c>
      <c r="G53" s="46">
        <f t="shared" ref="G53:H53" si="6">SUM(G49:G52)</f>
        <v>0</v>
      </c>
      <c r="H53" s="46">
        <f t="shared" si="6"/>
        <v>0</v>
      </c>
      <c r="I53" s="46">
        <f>SUM(I49:I52)</f>
        <v>0</v>
      </c>
      <c r="J53" s="46">
        <f>SUM(J49:J52)</f>
        <v>270</v>
      </c>
    </row>
    <row r="54" spans="2:10" ht="13.5" thickTop="1" x14ac:dyDescent="0.3">
      <c r="B54" s="2"/>
    </row>
    <row r="55" spans="2:10" ht="13" x14ac:dyDescent="0.3">
      <c r="B55" s="2" t="s">
        <v>106</v>
      </c>
      <c r="C55" s="38" t="s">
        <v>107</v>
      </c>
      <c r="D55" s="41">
        <v>110</v>
      </c>
      <c r="E55" s="41">
        <v>20</v>
      </c>
      <c r="F55" s="41"/>
      <c r="G55" s="41"/>
      <c r="H55" s="41"/>
      <c r="I55" s="41"/>
      <c r="J55" s="40">
        <f>SUM(D55:I55)</f>
        <v>130</v>
      </c>
    </row>
    <row r="56" spans="2:10" ht="13" x14ac:dyDescent="0.3">
      <c r="B56" s="2"/>
      <c r="C56" s="38"/>
      <c r="D56" s="56"/>
      <c r="E56" s="56"/>
      <c r="F56" s="56"/>
      <c r="G56" s="56"/>
      <c r="H56" s="56"/>
      <c r="I56" s="56"/>
      <c r="J56" s="39"/>
    </row>
    <row r="57" spans="2:10" ht="13" x14ac:dyDescent="0.3">
      <c r="B57" s="2" t="s">
        <v>194</v>
      </c>
      <c r="C57" s="70">
        <f>(J44+J55)/((J42+J53)/J61)</f>
        <v>1.7199017199017199</v>
      </c>
      <c r="D57" s="56"/>
      <c r="E57" s="56"/>
      <c r="F57" s="56"/>
      <c r="G57" s="56"/>
      <c r="H57" s="56"/>
      <c r="I57" s="56"/>
      <c r="J57" s="39"/>
    </row>
    <row r="59" spans="2:10" ht="51.75" customHeight="1" x14ac:dyDescent="0.25">
      <c r="B59" s="35" t="s">
        <v>87</v>
      </c>
      <c r="C59" s="236" t="s">
        <v>330</v>
      </c>
      <c r="D59" s="237"/>
      <c r="E59" s="237"/>
      <c r="F59" s="237"/>
      <c r="G59" s="237"/>
      <c r="H59" s="237"/>
      <c r="I59" s="237"/>
      <c r="J59" s="237"/>
    </row>
    <row r="60" spans="2:10" x14ac:dyDescent="0.25">
      <c r="B60" s="31"/>
    </row>
    <row r="61" spans="2:10" ht="13" x14ac:dyDescent="0.25">
      <c r="B61" s="35" t="s">
        <v>88</v>
      </c>
      <c r="C61" s="16"/>
      <c r="D61" s="57">
        <v>45292</v>
      </c>
      <c r="E61" s="18" t="s">
        <v>150</v>
      </c>
      <c r="F61" s="58">
        <v>46387</v>
      </c>
      <c r="G61" s="58"/>
      <c r="H61" s="58"/>
      <c r="I61" s="68" t="s">
        <v>191</v>
      </c>
      <c r="J61" s="69">
        <v>2</v>
      </c>
    </row>
    <row r="62" spans="2:10" x14ac:dyDescent="0.25">
      <c r="B62" s="31"/>
    </row>
    <row r="63" spans="2:10" ht="13" x14ac:dyDescent="0.25">
      <c r="B63" s="35" t="s">
        <v>89</v>
      </c>
      <c r="C63" s="238"/>
      <c r="D63" s="237"/>
      <c r="E63" s="237"/>
      <c r="F63" s="237"/>
      <c r="G63" s="237"/>
      <c r="H63" s="237"/>
      <c r="I63" s="237"/>
      <c r="J63" s="237"/>
    </row>
    <row r="64" spans="2:10" x14ac:dyDescent="0.25">
      <c r="B64" s="31"/>
    </row>
    <row r="65" spans="2:10" ht="13" x14ac:dyDescent="0.25">
      <c r="B65" s="35" t="s">
        <v>91</v>
      </c>
      <c r="C65" s="238" t="s">
        <v>147</v>
      </c>
      <c r="D65" s="237"/>
      <c r="E65" s="237"/>
      <c r="F65" s="237"/>
      <c r="G65" s="237"/>
      <c r="H65" s="237"/>
      <c r="I65" s="237"/>
      <c r="J65" s="237"/>
    </row>
    <row r="66" spans="2:10" ht="13" x14ac:dyDescent="0.25">
      <c r="B66" s="35" t="s">
        <v>122</v>
      </c>
      <c r="C66" s="45" t="s">
        <v>120</v>
      </c>
      <c r="D66" s="30"/>
      <c r="E66" s="30"/>
      <c r="F66" s="30"/>
      <c r="G66" s="30"/>
      <c r="H66" s="30"/>
      <c r="I66" s="30"/>
      <c r="J66" s="30"/>
    </row>
    <row r="67" spans="2:10" x14ac:dyDescent="0.25">
      <c r="B67" s="55"/>
      <c r="C67" s="13"/>
      <c r="D67" s="13"/>
      <c r="E67" s="13"/>
      <c r="F67" s="13"/>
      <c r="G67" s="13"/>
      <c r="H67" s="13"/>
      <c r="I67" s="13"/>
      <c r="J67" s="13"/>
    </row>
    <row r="68" spans="2:10" x14ac:dyDescent="0.25">
      <c r="B68" s="31"/>
    </row>
    <row r="69" spans="2:10" ht="13" x14ac:dyDescent="0.25">
      <c r="B69" s="35" t="s">
        <v>90</v>
      </c>
      <c r="C69" s="239" t="s">
        <v>428</v>
      </c>
      <c r="D69" s="240"/>
      <c r="E69" s="240"/>
      <c r="F69" s="240"/>
      <c r="G69" s="240"/>
      <c r="H69" s="240"/>
      <c r="I69" s="240"/>
      <c r="J69" s="241"/>
    </row>
    <row r="70" spans="2:10" x14ac:dyDescent="0.25">
      <c r="B70" s="55"/>
      <c r="C70" s="13"/>
      <c r="D70" s="13"/>
      <c r="E70" s="13"/>
      <c r="F70" s="13"/>
      <c r="G70" s="13"/>
      <c r="H70" s="13"/>
      <c r="I70" s="13"/>
      <c r="J70" s="13"/>
    </row>
  </sheetData>
  <mergeCells count="9">
    <mergeCell ref="C69:J69"/>
    <mergeCell ref="C20:J20"/>
    <mergeCell ref="C59:J59"/>
    <mergeCell ref="C11:J11"/>
    <mergeCell ref="C13:J13"/>
    <mergeCell ref="C17:J17"/>
    <mergeCell ref="C63:J63"/>
    <mergeCell ref="C65:J65"/>
    <mergeCell ref="C15:J15"/>
  </mergeCells>
  <conditionalFormatting sqref="D46:J46">
    <cfRule type="cellIs" dxfId="8" priority="2" stopIfTrue="1" operator="lessThan">
      <formula>0</formula>
    </cfRule>
  </conditionalFormatting>
  <conditionalFormatting sqref="D53:J53">
    <cfRule type="cellIs" dxfId="7" priority="1" stopIfTrue="1" operator="lessThan">
      <formula>0</formula>
    </cfRule>
  </conditionalFormatting>
  <pageMargins left="0.7" right="0.7" top="0.78740157499999996" bottom="0.78740157499999996" header="0.3" footer="0.3"/>
  <pageSetup paperSize="9" scale="6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J72"/>
  <sheetViews>
    <sheetView topLeftCell="A31" workbookViewId="0">
      <selection activeCell="P60" sqref="P60"/>
    </sheetView>
  </sheetViews>
  <sheetFormatPr baseColWidth="10" defaultColWidth="11.453125" defaultRowHeight="12.5" outlineLevelRow="1" x14ac:dyDescent="0.25"/>
  <cols>
    <col min="1" max="1" width="2.7265625" customWidth="1"/>
    <col min="2" max="2" width="26" customWidth="1"/>
    <col min="3" max="3" width="20.7265625" customWidth="1"/>
    <col min="4" max="9" width="10.7265625" customWidth="1"/>
    <col min="10" max="10" width="12.7265625" customWidth="1"/>
    <col min="11" max="11" width="1.7265625" customWidth="1"/>
  </cols>
  <sheetData>
    <row r="2" spans="2:10" x14ac:dyDescent="0.25">
      <c r="B2" t="s">
        <v>48</v>
      </c>
      <c r="C2" t="str">
        <f>Firma</f>
        <v>IT-Systemhaus</v>
      </c>
    </row>
    <row r="3" spans="2:10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7"/>
      <c r="I3" s="27"/>
      <c r="J3" s="28"/>
    </row>
    <row r="4" spans="2:10" x14ac:dyDescent="0.25">
      <c r="B4" t="s">
        <v>1</v>
      </c>
      <c r="C4" t="str">
        <f>Projektnummer</f>
        <v>SH00125</v>
      </c>
    </row>
    <row r="5" spans="2:10" x14ac:dyDescent="0.25">
      <c r="B5" t="s">
        <v>50</v>
      </c>
      <c r="C5" t="str">
        <f>Projektleiter</f>
        <v>Huber, A.</v>
      </c>
    </row>
    <row r="6" spans="2:10" x14ac:dyDescent="0.25">
      <c r="B6" t="s">
        <v>4</v>
      </c>
      <c r="C6" s="20">
        <f>Parameter!C6</f>
        <v>45627</v>
      </c>
    </row>
    <row r="8" spans="2:10" ht="18" x14ac:dyDescent="0.4">
      <c r="B8" s="12" t="s">
        <v>85</v>
      </c>
      <c r="C8" s="13"/>
      <c r="D8" s="13"/>
      <c r="E8" s="13"/>
      <c r="F8" s="13"/>
      <c r="G8" s="13"/>
      <c r="H8" s="13"/>
      <c r="I8" s="13"/>
      <c r="J8" s="13"/>
    </row>
    <row r="10" spans="2:10" ht="12.75" customHeight="1" x14ac:dyDescent="0.25">
      <c r="B10" s="35" t="s">
        <v>51</v>
      </c>
      <c r="C10" s="245"/>
      <c r="D10" s="235"/>
      <c r="E10" s="235"/>
      <c r="F10" s="235"/>
      <c r="G10" s="235"/>
      <c r="H10" s="235"/>
      <c r="I10" s="235"/>
      <c r="J10" s="235"/>
    </row>
    <row r="11" spans="2:10" x14ac:dyDescent="0.25">
      <c r="B11" s="31"/>
      <c r="C11" s="29"/>
      <c r="D11" s="29"/>
      <c r="E11" s="29"/>
      <c r="F11" s="29"/>
      <c r="G11" s="29"/>
      <c r="H11" s="29"/>
      <c r="I11" s="29"/>
      <c r="J11" s="29"/>
    </row>
    <row r="12" spans="2:10" ht="25.5" customHeight="1" x14ac:dyDescent="0.25">
      <c r="B12" s="35" t="s">
        <v>52</v>
      </c>
      <c r="C12" s="238"/>
      <c r="D12" s="237"/>
      <c r="E12" s="237"/>
      <c r="F12" s="237"/>
      <c r="G12" s="237"/>
      <c r="H12" s="237"/>
      <c r="I12" s="237"/>
      <c r="J12" s="237"/>
    </row>
    <row r="13" spans="2:10" ht="12.75" customHeight="1" x14ac:dyDescent="0.25">
      <c r="B13" s="31"/>
      <c r="C13" s="16"/>
      <c r="D13" s="30"/>
      <c r="E13" s="30"/>
      <c r="F13" s="30"/>
      <c r="G13" s="30"/>
      <c r="H13" s="30"/>
      <c r="I13" s="30"/>
      <c r="J13" s="30"/>
    </row>
    <row r="14" spans="2:10" ht="25.5" customHeight="1" x14ac:dyDescent="0.25">
      <c r="B14" s="35" t="s">
        <v>326</v>
      </c>
      <c r="C14" s="245"/>
      <c r="D14" s="235"/>
      <c r="E14" s="235"/>
      <c r="F14" s="235"/>
      <c r="G14" s="235"/>
      <c r="H14" s="235"/>
      <c r="I14" s="235"/>
      <c r="J14" s="235"/>
    </row>
    <row r="15" spans="2:10" ht="12.75" customHeight="1" x14ac:dyDescent="0.25">
      <c r="B15" s="31"/>
      <c r="C15" s="16"/>
      <c r="D15" s="30"/>
      <c r="E15" s="30"/>
      <c r="F15" s="30"/>
      <c r="G15" s="30"/>
      <c r="H15" s="30"/>
      <c r="I15" s="30"/>
      <c r="J15" s="30"/>
    </row>
    <row r="16" spans="2:10" ht="39" customHeight="1" x14ac:dyDescent="0.25">
      <c r="B16" s="35" t="s">
        <v>87</v>
      </c>
      <c r="C16" s="238"/>
      <c r="D16" s="237"/>
      <c r="E16" s="237"/>
      <c r="F16" s="237"/>
      <c r="G16" s="237"/>
      <c r="H16" s="237"/>
      <c r="I16" s="237"/>
      <c r="J16" s="237"/>
    </row>
    <row r="17" spans="2:10" ht="13" x14ac:dyDescent="0.25">
      <c r="B17" s="35" t="s">
        <v>61</v>
      </c>
      <c r="C17" s="238"/>
      <c r="D17" s="237"/>
      <c r="E17" s="237"/>
      <c r="F17" s="237"/>
      <c r="G17" s="237"/>
      <c r="H17" s="237"/>
      <c r="I17" s="237"/>
      <c r="J17" s="237"/>
    </row>
    <row r="18" spans="2:10" x14ac:dyDescent="0.25">
      <c r="B18" s="13"/>
      <c r="C18" s="13"/>
      <c r="D18" s="13"/>
      <c r="E18" s="13"/>
      <c r="F18" s="13"/>
      <c r="G18" s="13"/>
      <c r="H18" s="13"/>
      <c r="I18" s="13"/>
      <c r="J18" s="13"/>
    </row>
    <row r="20" spans="2:10" ht="25.5" customHeight="1" x14ac:dyDescent="0.25">
      <c r="B20" s="35" t="s">
        <v>86</v>
      </c>
      <c r="C20" s="265"/>
      <c r="D20" s="240"/>
      <c r="E20" s="240"/>
      <c r="F20" s="240"/>
      <c r="G20" s="240"/>
      <c r="H20" s="240"/>
      <c r="I20" s="240"/>
      <c r="J20" s="241"/>
    </row>
    <row r="21" spans="2:10" x14ac:dyDescent="0.25">
      <c r="B21" s="13"/>
      <c r="C21" s="13"/>
      <c r="D21" s="13"/>
      <c r="E21" s="13"/>
      <c r="F21" s="13"/>
      <c r="G21" s="13"/>
      <c r="H21" s="13"/>
      <c r="I21" s="13"/>
      <c r="J21" s="13"/>
    </row>
    <row r="23" spans="2:10" ht="13" x14ac:dyDescent="0.3">
      <c r="B23" s="2" t="s">
        <v>94</v>
      </c>
      <c r="D23" s="36" t="s">
        <v>96</v>
      </c>
      <c r="E23" s="36" t="s">
        <v>97</v>
      </c>
      <c r="F23" s="36" t="s">
        <v>98</v>
      </c>
      <c r="G23" s="36" t="s">
        <v>99</v>
      </c>
      <c r="H23" s="36" t="s">
        <v>192</v>
      </c>
      <c r="I23" s="36" t="s">
        <v>193</v>
      </c>
      <c r="J23" s="36" t="s">
        <v>100</v>
      </c>
    </row>
    <row r="24" spans="2:10" outlineLevel="1" x14ac:dyDescent="0.25">
      <c r="C24" s="4" t="s">
        <v>101</v>
      </c>
      <c r="D24" s="37"/>
      <c r="E24" s="37"/>
      <c r="F24" s="37"/>
      <c r="G24" s="37"/>
      <c r="H24" s="37"/>
      <c r="I24" s="37"/>
      <c r="J24" s="39">
        <f t="shared" ref="J24:J29" si="0">SUM(D24:I24)</f>
        <v>0</v>
      </c>
    </row>
    <row r="25" spans="2:10" outlineLevel="1" x14ac:dyDescent="0.25">
      <c r="C25" s="4" t="s">
        <v>103</v>
      </c>
      <c r="D25" s="37"/>
      <c r="E25" s="37"/>
      <c r="F25" s="37"/>
      <c r="G25" s="37"/>
      <c r="H25" s="37"/>
      <c r="I25" s="37"/>
      <c r="J25" s="39">
        <f t="shared" si="0"/>
        <v>0</v>
      </c>
    </row>
    <row r="26" spans="2:10" outlineLevel="1" x14ac:dyDescent="0.25">
      <c r="C26" s="4" t="s">
        <v>102</v>
      </c>
      <c r="D26" s="37"/>
      <c r="E26" s="37"/>
      <c r="F26" s="37"/>
      <c r="G26" s="37"/>
      <c r="H26" s="37"/>
      <c r="I26" s="37"/>
      <c r="J26" s="39">
        <f t="shared" si="0"/>
        <v>0</v>
      </c>
    </row>
    <row r="27" spans="2:10" outlineLevel="1" x14ac:dyDescent="0.25">
      <c r="C27" s="4" t="s">
        <v>104</v>
      </c>
      <c r="D27" s="37"/>
      <c r="E27" s="37"/>
      <c r="F27" s="37"/>
      <c r="G27" s="37"/>
      <c r="H27" s="37"/>
      <c r="I27" s="37"/>
      <c r="J27" s="39">
        <f t="shared" si="0"/>
        <v>0</v>
      </c>
    </row>
    <row r="28" spans="2:10" outlineLevel="1" x14ac:dyDescent="0.25">
      <c r="C28" s="4" t="s">
        <v>108</v>
      </c>
      <c r="D28" s="37"/>
      <c r="E28" s="37"/>
      <c r="F28" s="37"/>
      <c r="G28" s="37"/>
      <c r="H28" s="37"/>
      <c r="I28" s="37"/>
      <c r="J28" s="39">
        <f t="shared" si="0"/>
        <v>0</v>
      </c>
    </row>
    <row r="29" spans="2:10" outlineLevel="1" x14ac:dyDescent="0.25">
      <c r="C29" s="4" t="s">
        <v>105</v>
      </c>
      <c r="D29" s="37"/>
      <c r="E29" s="37"/>
      <c r="F29" s="37"/>
      <c r="G29" s="37"/>
      <c r="H29" s="37"/>
      <c r="I29" s="37"/>
      <c r="J29" s="39">
        <f t="shared" si="0"/>
        <v>0</v>
      </c>
    </row>
    <row r="31" spans="2:10" x14ac:dyDescent="0.25">
      <c r="B31" t="s">
        <v>95</v>
      </c>
      <c r="C31" s="38" t="s">
        <v>107</v>
      </c>
      <c r="D31" s="40">
        <f>SUM(D24:D30)</f>
        <v>0</v>
      </c>
      <c r="E31" s="40">
        <f>SUM(E24:E30)</f>
        <v>0</v>
      </c>
      <c r="F31" s="40">
        <f t="shared" ref="F31:H31" si="1">SUM(F24:F30)</f>
        <v>0</v>
      </c>
      <c r="G31" s="40">
        <f t="shared" si="1"/>
        <v>0</v>
      </c>
      <c r="H31" s="40">
        <f t="shared" si="1"/>
        <v>0</v>
      </c>
      <c r="I31" s="40">
        <f>SUM(I24:I30)</f>
        <v>0</v>
      </c>
      <c r="J31" s="40">
        <f>SUM(J24:J30)</f>
        <v>0</v>
      </c>
    </row>
    <row r="32" spans="2:10" outlineLevel="1" x14ac:dyDescent="0.25"/>
    <row r="33" spans="2:10" outlineLevel="1" x14ac:dyDescent="0.25">
      <c r="C33" s="4" t="s">
        <v>101</v>
      </c>
      <c r="D33" s="37"/>
      <c r="E33" s="37"/>
      <c r="F33" s="37"/>
      <c r="G33" s="37"/>
      <c r="H33" s="37"/>
      <c r="I33" s="37"/>
      <c r="J33" s="39">
        <f t="shared" ref="J33:J38" si="2">SUM(D33:I33)</f>
        <v>0</v>
      </c>
    </row>
    <row r="34" spans="2:10" outlineLevel="1" x14ac:dyDescent="0.25">
      <c r="C34" s="4" t="s">
        <v>103</v>
      </c>
      <c r="D34" s="37"/>
      <c r="E34" s="37"/>
      <c r="F34" s="37"/>
      <c r="G34" s="37"/>
      <c r="H34" s="37"/>
      <c r="I34" s="37"/>
      <c r="J34" s="39">
        <f t="shared" si="2"/>
        <v>0</v>
      </c>
    </row>
    <row r="35" spans="2:10" outlineLevel="1" x14ac:dyDescent="0.25">
      <c r="C35" s="4" t="s">
        <v>102</v>
      </c>
      <c r="D35" s="37"/>
      <c r="E35" s="37"/>
      <c r="F35" s="37"/>
      <c r="G35" s="37"/>
      <c r="H35" s="37"/>
      <c r="I35" s="37"/>
      <c r="J35" s="39">
        <f t="shared" si="2"/>
        <v>0</v>
      </c>
    </row>
    <row r="36" spans="2:10" outlineLevel="1" x14ac:dyDescent="0.25">
      <c r="C36" s="4" t="s">
        <v>104</v>
      </c>
      <c r="D36" s="37"/>
      <c r="E36" s="37"/>
      <c r="F36" s="37"/>
      <c r="G36" s="37"/>
      <c r="H36" s="37"/>
      <c r="I36" s="37"/>
      <c r="J36" s="39">
        <f t="shared" si="2"/>
        <v>0</v>
      </c>
    </row>
    <row r="37" spans="2:10" outlineLevel="1" x14ac:dyDescent="0.25">
      <c r="C37" s="4" t="s">
        <v>108</v>
      </c>
      <c r="D37" s="37"/>
      <c r="E37" s="37"/>
      <c r="F37" s="37"/>
      <c r="G37" s="37"/>
      <c r="H37" s="37"/>
      <c r="I37" s="37"/>
      <c r="J37" s="39">
        <f t="shared" si="2"/>
        <v>0</v>
      </c>
    </row>
    <row r="38" spans="2:10" outlineLevel="1" x14ac:dyDescent="0.25">
      <c r="C38" s="4" t="s">
        <v>105</v>
      </c>
      <c r="D38" s="37"/>
      <c r="E38" s="37"/>
      <c r="F38" s="37"/>
      <c r="G38" s="37"/>
      <c r="H38" s="37"/>
      <c r="I38" s="37"/>
      <c r="J38" s="39">
        <f t="shared" si="2"/>
        <v>0</v>
      </c>
    </row>
    <row r="39" spans="2:10" outlineLevel="1" x14ac:dyDescent="0.25">
      <c r="C39" s="4"/>
    </row>
    <row r="40" spans="2:10" x14ac:dyDescent="0.25">
      <c r="B40" s="4" t="s">
        <v>117</v>
      </c>
      <c r="C40" s="38" t="s">
        <v>107</v>
      </c>
      <c r="D40" s="40">
        <f>SUM(D33:D39)</f>
        <v>0</v>
      </c>
      <c r="E40" s="40">
        <f>SUM(E33:E39)</f>
        <v>0</v>
      </c>
      <c r="F40" s="40">
        <f t="shared" ref="F40:H40" si="3">SUM(F33:F39)</f>
        <v>0</v>
      </c>
      <c r="G40" s="40">
        <f t="shared" si="3"/>
        <v>0</v>
      </c>
      <c r="H40" s="40">
        <f t="shared" si="3"/>
        <v>0</v>
      </c>
      <c r="I40" s="40">
        <f>SUM(I33:I39)</f>
        <v>0</v>
      </c>
      <c r="J40" s="40">
        <f>SUM(J33:J39)</f>
        <v>0</v>
      </c>
    </row>
    <row r="41" spans="2:10" x14ac:dyDescent="0.25">
      <c r="C41" s="38"/>
      <c r="D41" s="39"/>
      <c r="E41" s="39"/>
      <c r="F41" s="39"/>
      <c r="G41" s="39"/>
      <c r="H41" s="39"/>
      <c r="I41" s="39"/>
      <c r="J41" s="39"/>
    </row>
    <row r="42" spans="2:10" x14ac:dyDescent="0.25">
      <c r="B42" s="4" t="s">
        <v>149</v>
      </c>
      <c r="C42" s="38" t="s">
        <v>107</v>
      </c>
      <c r="D42" s="40">
        <f>D31-D40</f>
        <v>0</v>
      </c>
      <c r="E42" s="40">
        <f>E31-E40</f>
        <v>0</v>
      </c>
      <c r="F42" s="40">
        <f t="shared" ref="F42:H42" si="4">F31-F40</f>
        <v>0</v>
      </c>
      <c r="G42" s="40">
        <f t="shared" si="4"/>
        <v>0</v>
      </c>
      <c r="H42" s="40">
        <f t="shared" si="4"/>
        <v>0</v>
      </c>
      <c r="I42" s="40">
        <f>I31-I40</f>
        <v>0</v>
      </c>
      <c r="J42" s="40">
        <f>SUM(D42:I42)</f>
        <v>0</v>
      </c>
    </row>
    <row r="43" spans="2:10" x14ac:dyDescent="0.25">
      <c r="C43" s="38"/>
      <c r="D43" s="39"/>
      <c r="E43" s="39"/>
      <c r="F43" s="39"/>
      <c r="G43" s="39"/>
      <c r="H43" s="39"/>
      <c r="I43" s="39"/>
      <c r="J43" s="39"/>
    </row>
    <row r="44" spans="2:10" x14ac:dyDescent="0.25">
      <c r="C44" s="4" t="s">
        <v>38</v>
      </c>
      <c r="D44" s="37"/>
      <c r="E44" s="37"/>
      <c r="F44" s="37"/>
      <c r="G44" s="37"/>
      <c r="H44" s="37"/>
      <c r="I44" s="37"/>
      <c r="J44" s="39">
        <f>SUM(D44:I44)</f>
        <v>0</v>
      </c>
    </row>
    <row r="46" spans="2:10" ht="13.5" thickBot="1" x14ac:dyDescent="0.35">
      <c r="B46" s="2" t="s">
        <v>190</v>
      </c>
      <c r="C46" s="38" t="s">
        <v>107</v>
      </c>
      <c r="D46" s="46">
        <f>D31-D40-D44</f>
        <v>0</v>
      </c>
      <c r="E46" s="46">
        <f>E31-E40-E44</f>
        <v>0</v>
      </c>
      <c r="F46" s="46">
        <f t="shared" ref="F46:G46" si="5">F31-F40-F44</f>
        <v>0</v>
      </c>
      <c r="G46" s="46">
        <f t="shared" si="5"/>
        <v>0</v>
      </c>
      <c r="H46" s="46">
        <f>H31-H40-H44</f>
        <v>0</v>
      </c>
      <c r="I46" s="46">
        <f>I31-I40-I44</f>
        <v>0</v>
      </c>
      <c r="J46" s="46">
        <f>SUM(D46:I46)</f>
        <v>0</v>
      </c>
    </row>
    <row r="47" spans="2:10" ht="13.5" thickTop="1" x14ac:dyDescent="0.3">
      <c r="B47" s="2"/>
      <c r="C47" s="38"/>
    </row>
    <row r="48" spans="2:10" ht="13" x14ac:dyDescent="0.3">
      <c r="B48" s="2" t="s">
        <v>114</v>
      </c>
      <c r="C48" s="38" t="s">
        <v>107</v>
      </c>
      <c r="D48" s="36" t="s">
        <v>96</v>
      </c>
      <c r="E48" s="36" t="s">
        <v>97</v>
      </c>
      <c r="F48" s="36" t="s">
        <v>98</v>
      </c>
      <c r="G48" s="36" t="s">
        <v>99</v>
      </c>
      <c r="H48" s="36" t="s">
        <v>192</v>
      </c>
      <c r="I48" s="36" t="s">
        <v>193</v>
      </c>
      <c r="J48" s="36" t="s">
        <v>100</v>
      </c>
    </row>
    <row r="49" spans="2:10" ht="13" outlineLevel="1" x14ac:dyDescent="0.3">
      <c r="B49" s="2"/>
      <c r="C49" s="38" t="s">
        <v>115</v>
      </c>
      <c r="D49" s="37"/>
      <c r="E49" s="37"/>
      <c r="F49" s="37"/>
      <c r="G49" s="37"/>
      <c r="H49" s="37"/>
      <c r="I49" s="37"/>
      <c r="J49" s="39">
        <f>SUM(D49:I49)</f>
        <v>0</v>
      </c>
    </row>
    <row r="50" spans="2:10" ht="13" outlineLevel="1" x14ac:dyDescent="0.3">
      <c r="B50" s="2"/>
      <c r="C50" s="38" t="s">
        <v>116</v>
      </c>
      <c r="D50" s="37"/>
      <c r="E50" s="37"/>
      <c r="F50" s="37"/>
      <c r="G50" s="37"/>
      <c r="H50" s="37"/>
      <c r="I50" s="37"/>
      <c r="J50" s="39">
        <f>SUM(D50:I50)</f>
        <v>0</v>
      </c>
    </row>
    <row r="51" spans="2:10" ht="13" outlineLevel="1" x14ac:dyDescent="0.3">
      <c r="B51" s="2"/>
      <c r="C51" s="114" t="s">
        <v>329</v>
      </c>
      <c r="D51" s="37"/>
      <c r="E51" s="37"/>
      <c r="F51" s="37"/>
      <c r="G51" s="37"/>
      <c r="H51" s="37"/>
      <c r="I51" s="37"/>
      <c r="J51" s="39">
        <f>SUM(D51:I51)</f>
        <v>0</v>
      </c>
    </row>
    <row r="52" spans="2:10" ht="13" outlineLevel="1" x14ac:dyDescent="0.3">
      <c r="B52" s="2"/>
      <c r="C52" s="38" t="s">
        <v>5</v>
      </c>
      <c r="D52" s="37"/>
      <c r="E52" s="37"/>
      <c r="F52" s="37"/>
      <c r="G52" s="37"/>
      <c r="H52" s="37"/>
      <c r="I52" s="37"/>
      <c r="J52" s="39">
        <f>SUM(D52:I52)</f>
        <v>0</v>
      </c>
    </row>
    <row r="53" spans="2:10" ht="13.5" thickBot="1" x14ac:dyDescent="0.35">
      <c r="B53" s="2"/>
      <c r="C53" s="38"/>
      <c r="D53" s="46">
        <f>SUM(D49:D52)</f>
        <v>0</v>
      </c>
      <c r="E53" s="46">
        <f>SUM(E49:E52)</f>
        <v>0</v>
      </c>
      <c r="F53" s="46">
        <f t="shared" ref="F53:H53" si="6">SUM(F49:F52)</f>
        <v>0</v>
      </c>
      <c r="G53" s="46">
        <f t="shared" si="6"/>
        <v>0</v>
      </c>
      <c r="H53" s="46">
        <f t="shared" si="6"/>
        <v>0</v>
      </c>
      <c r="I53" s="46">
        <f>SUM(I49:I52)</f>
        <v>0</v>
      </c>
      <c r="J53" s="46">
        <f>SUM(J49:J52)</f>
        <v>0</v>
      </c>
    </row>
    <row r="54" spans="2:10" ht="13.5" thickTop="1" x14ac:dyDescent="0.3">
      <c r="B54" s="2"/>
    </row>
    <row r="55" spans="2:10" ht="13" x14ac:dyDescent="0.3">
      <c r="B55" s="2" t="s">
        <v>106</v>
      </c>
      <c r="C55" s="38" t="s">
        <v>107</v>
      </c>
      <c r="D55" s="41"/>
      <c r="E55" s="41"/>
      <c r="F55" s="41"/>
      <c r="G55" s="41"/>
      <c r="H55" s="41"/>
      <c r="I55" s="41"/>
      <c r="J55" s="40">
        <f>SUM(D55:I55)</f>
        <v>0</v>
      </c>
    </row>
    <row r="56" spans="2:10" ht="13" x14ac:dyDescent="0.3">
      <c r="B56" s="2"/>
      <c r="C56" s="38"/>
      <c r="D56" s="56"/>
      <c r="E56" s="56"/>
      <c r="F56" s="56"/>
      <c r="G56" s="56"/>
      <c r="H56" s="56"/>
      <c r="I56" s="56"/>
      <c r="J56" s="39"/>
    </row>
    <row r="57" spans="2:10" ht="13" x14ac:dyDescent="0.3">
      <c r="B57" s="2" t="s">
        <v>194</v>
      </c>
      <c r="C57" s="70" t="e">
        <f>(J44+J55)/((J42+J53)/J59)</f>
        <v>#DIV/0!</v>
      </c>
      <c r="D57" s="56"/>
      <c r="E57" s="56"/>
      <c r="F57" s="56"/>
      <c r="G57" s="56"/>
      <c r="H57" s="56"/>
      <c r="I57" s="56"/>
      <c r="J57" s="39"/>
    </row>
    <row r="59" spans="2:10" ht="13" x14ac:dyDescent="0.25">
      <c r="B59" s="35" t="s">
        <v>88</v>
      </c>
      <c r="C59" s="16"/>
      <c r="D59" s="57"/>
      <c r="E59" s="18" t="s">
        <v>150</v>
      </c>
      <c r="F59" s="18"/>
      <c r="G59" s="18"/>
      <c r="H59" s="58"/>
      <c r="I59" s="68" t="s">
        <v>191</v>
      </c>
      <c r="J59" s="69"/>
    </row>
    <row r="60" spans="2:10" x14ac:dyDescent="0.25">
      <c r="B60" s="31"/>
    </row>
    <row r="61" spans="2:10" ht="13" x14ac:dyDescent="0.25">
      <c r="B61" s="35" t="s">
        <v>89</v>
      </c>
      <c r="C61" s="238"/>
      <c r="D61" s="237"/>
      <c r="E61" s="237"/>
      <c r="F61" s="237"/>
      <c r="G61" s="237"/>
      <c r="H61" s="237"/>
      <c r="I61" s="237"/>
      <c r="J61" s="237"/>
    </row>
    <row r="62" spans="2:10" x14ac:dyDescent="0.25">
      <c r="B62" s="31"/>
    </row>
    <row r="63" spans="2:10" ht="13" x14ac:dyDescent="0.25">
      <c r="B63" s="35" t="s">
        <v>328</v>
      </c>
      <c r="C63" s="238"/>
      <c r="D63" s="237"/>
      <c r="E63" s="237"/>
      <c r="F63" s="237"/>
      <c r="G63" s="237"/>
      <c r="H63" s="237"/>
      <c r="I63" s="237"/>
      <c r="J63" s="237"/>
    </row>
    <row r="64" spans="2:10" x14ac:dyDescent="0.25">
      <c r="B64" s="31"/>
    </row>
    <row r="65" spans="2:10" ht="13" x14ac:dyDescent="0.25">
      <c r="B65" s="35" t="s">
        <v>91</v>
      </c>
      <c r="C65" s="238"/>
      <c r="D65" s="237"/>
      <c r="E65" s="237"/>
      <c r="F65" s="237"/>
      <c r="G65" s="237"/>
      <c r="H65" s="237"/>
      <c r="I65" s="237"/>
      <c r="J65" s="237"/>
    </row>
    <row r="66" spans="2:10" ht="13" x14ac:dyDescent="0.25">
      <c r="B66" s="35" t="s">
        <v>122</v>
      </c>
      <c r="C66" s="45"/>
      <c r="D66" s="30"/>
      <c r="E66" s="30"/>
      <c r="F66" s="30"/>
      <c r="G66" s="30"/>
      <c r="H66" s="30"/>
      <c r="I66" s="30"/>
      <c r="J66" s="30"/>
    </row>
    <row r="67" spans="2:10" x14ac:dyDescent="0.25">
      <c r="B67" s="55"/>
      <c r="C67" s="13"/>
      <c r="D67" s="13"/>
      <c r="E67" s="13"/>
      <c r="F67" s="13"/>
      <c r="G67" s="13"/>
      <c r="H67" s="13"/>
      <c r="I67" s="13"/>
      <c r="J67" s="13"/>
    </row>
    <row r="68" spans="2:10" x14ac:dyDescent="0.25">
      <c r="B68" s="31"/>
    </row>
    <row r="69" spans="2:10" ht="13" x14ac:dyDescent="0.25">
      <c r="B69" s="35" t="s">
        <v>90</v>
      </c>
      <c r="C69" s="265"/>
      <c r="D69" s="240"/>
      <c r="E69" s="240"/>
      <c r="F69" s="240"/>
      <c r="G69" s="240"/>
      <c r="H69" s="240"/>
      <c r="I69" s="240"/>
      <c r="J69" s="241"/>
    </row>
    <row r="70" spans="2:10" x14ac:dyDescent="0.25">
      <c r="B70" s="55"/>
      <c r="C70" s="13"/>
      <c r="D70" s="13"/>
      <c r="E70" s="13"/>
      <c r="F70" s="13"/>
      <c r="G70" s="13"/>
      <c r="H70" s="13"/>
      <c r="I70" s="13"/>
      <c r="J70" s="13"/>
    </row>
    <row r="71" spans="2:10" ht="13" x14ac:dyDescent="0.25">
      <c r="B71" s="35" t="s">
        <v>327</v>
      </c>
      <c r="C71" s="265"/>
      <c r="D71" s="240"/>
      <c r="E71" s="240"/>
      <c r="F71" s="240"/>
      <c r="G71" s="240"/>
      <c r="H71" s="240"/>
      <c r="I71" s="240"/>
      <c r="J71" s="241"/>
    </row>
    <row r="72" spans="2:10" x14ac:dyDescent="0.25">
      <c r="B72" s="55"/>
      <c r="C72" s="13"/>
      <c r="D72" s="13"/>
      <c r="E72" s="13"/>
      <c r="F72" s="13"/>
      <c r="G72" s="13"/>
      <c r="H72" s="13"/>
      <c r="I72" s="13"/>
      <c r="J72" s="13"/>
    </row>
  </sheetData>
  <mergeCells count="11">
    <mergeCell ref="C71:J71"/>
    <mergeCell ref="C63:J63"/>
    <mergeCell ref="C65:J65"/>
    <mergeCell ref="C69:J69"/>
    <mergeCell ref="C10:J10"/>
    <mergeCell ref="C12:J12"/>
    <mergeCell ref="C17:J17"/>
    <mergeCell ref="C20:J20"/>
    <mergeCell ref="C16:J16"/>
    <mergeCell ref="C61:J61"/>
    <mergeCell ref="C14:J14"/>
  </mergeCells>
  <conditionalFormatting sqref="D46:J46">
    <cfRule type="cellIs" dxfId="6" priority="2" stopIfTrue="1" operator="lessThan">
      <formula>0</formula>
    </cfRule>
  </conditionalFormatting>
  <conditionalFormatting sqref="D53:J53">
    <cfRule type="cellIs" dxfId="5" priority="1" stopIfTrue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J76"/>
  <sheetViews>
    <sheetView zoomScaleNormal="100" workbookViewId="0">
      <selection activeCell="C11" sqref="C11:J11"/>
    </sheetView>
  </sheetViews>
  <sheetFormatPr baseColWidth="10" defaultColWidth="11.453125" defaultRowHeight="12.5" x14ac:dyDescent="0.25"/>
  <cols>
    <col min="1" max="1" width="2.7265625" customWidth="1"/>
    <col min="2" max="2" width="26" customWidth="1"/>
    <col min="3" max="3" width="20.7265625" customWidth="1"/>
    <col min="4" max="9" width="10.7265625" customWidth="1"/>
    <col min="10" max="10" width="12.7265625" customWidth="1"/>
    <col min="11" max="11" width="1.7265625" customWidth="1"/>
  </cols>
  <sheetData>
    <row r="2" spans="2:10" x14ac:dyDescent="0.25">
      <c r="B2" s="4" t="s">
        <v>49</v>
      </c>
      <c r="C2" t="str">
        <f>Firma</f>
        <v>IT-Systemhaus</v>
      </c>
    </row>
    <row r="3" spans="2:10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7"/>
      <c r="I3" s="27"/>
      <c r="J3" s="28"/>
    </row>
    <row r="4" spans="2:10" ht="13" x14ac:dyDescent="0.3">
      <c r="B4" s="2" t="s">
        <v>550</v>
      </c>
      <c r="C4" t="str">
        <f>Projektnummer</f>
        <v>SH00125</v>
      </c>
    </row>
    <row r="5" spans="2:10" x14ac:dyDescent="0.25">
      <c r="B5" t="s">
        <v>551</v>
      </c>
      <c r="C5" t="str">
        <f>Projektleiter</f>
        <v>Huber, A.</v>
      </c>
    </row>
    <row r="6" spans="2:10" x14ac:dyDescent="0.25">
      <c r="B6" t="s">
        <v>26</v>
      </c>
      <c r="C6" s="20">
        <f>Parameter!C6</f>
        <v>45627</v>
      </c>
      <c r="E6" s="77" t="s">
        <v>206</v>
      </c>
      <c r="F6">
        <f>FY</f>
        <v>2024</v>
      </c>
    </row>
    <row r="8" spans="2:10" ht="18" x14ac:dyDescent="0.4">
      <c r="B8" s="12" t="s">
        <v>85</v>
      </c>
      <c r="C8" s="13"/>
      <c r="D8" s="13"/>
      <c r="E8" s="13"/>
      <c r="F8" s="13"/>
      <c r="G8" s="13"/>
      <c r="H8" s="13"/>
      <c r="I8" s="13"/>
      <c r="J8" s="13"/>
    </row>
    <row r="11" spans="2:10" ht="12.75" customHeight="1" x14ac:dyDescent="0.25">
      <c r="B11" s="31" t="s">
        <v>51</v>
      </c>
      <c r="C11" s="234" t="s">
        <v>109</v>
      </c>
      <c r="D11" s="235"/>
      <c r="E11" s="235"/>
      <c r="F11" s="235"/>
      <c r="G11" s="235"/>
      <c r="H11" s="235"/>
      <c r="I11" s="235"/>
      <c r="J11" s="235"/>
    </row>
    <row r="12" spans="2:10" ht="12.75" customHeight="1" x14ac:dyDescent="0.25">
      <c r="B12" s="31"/>
      <c r="C12" s="23"/>
      <c r="D12" s="22"/>
      <c r="E12" s="22"/>
      <c r="F12" s="22"/>
      <c r="G12" s="22"/>
      <c r="H12" s="22"/>
      <c r="I12" s="22"/>
      <c r="J12" s="22"/>
    </row>
    <row r="13" spans="2:10" ht="12.75" customHeight="1" x14ac:dyDescent="0.25">
      <c r="B13" s="31" t="s">
        <v>210</v>
      </c>
      <c r="C13" s="234" t="s">
        <v>211</v>
      </c>
      <c r="D13" s="235"/>
      <c r="E13" s="235"/>
      <c r="F13" s="235"/>
      <c r="G13" s="235"/>
      <c r="H13" s="235"/>
      <c r="I13" s="235"/>
      <c r="J13" s="235"/>
    </row>
    <row r="14" spans="2:10" x14ac:dyDescent="0.25">
      <c r="B14" s="31"/>
      <c r="C14" s="29"/>
      <c r="D14" s="29"/>
      <c r="E14" s="29"/>
      <c r="F14" s="29"/>
      <c r="G14" s="29"/>
      <c r="H14" s="29"/>
      <c r="I14" s="29"/>
      <c r="J14" s="29"/>
    </row>
    <row r="15" spans="2:10" ht="25.5" customHeight="1" x14ac:dyDescent="0.25">
      <c r="B15" s="31" t="s">
        <v>52</v>
      </c>
      <c r="C15" s="236" t="s">
        <v>68</v>
      </c>
      <c r="D15" s="237"/>
      <c r="E15" s="237"/>
      <c r="F15" s="237"/>
      <c r="G15" s="237"/>
      <c r="H15" s="237"/>
      <c r="I15" s="237"/>
      <c r="J15" s="237"/>
    </row>
    <row r="16" spans="2:10" x14ac:dyDescent="0.25">
      <c r="B16" s="31"/>
      <c r="C16" s="30"/>
      <c r="D16" s="30"/>
      <c r="E16" s="30"/>
      <c r="F16" s="30"/>
      <c r="G16" s="30"/>
      <c r="H16" s="30"/>
      <c r="I16" s="30"/>
      <c r="J16" s="30"/>
    </row>
    <row r="17" spans="2:10" ht="13" x14ac:dyDescent="0.25">
      <c r="B17" s="35" t="s">
        <v>61</v>
      </c>
      <c r="C17" s="238" t="s">
        <v>69</v>
      </c>
      <c r="D17" s="237"/>
      <c r="E17" s="237"/>
      <c r="F17" s="237"/>
      <c r="G17" s="237"/>
      <c r="H17" s="237"/>
      <c r="I17" s="237"/>
      <c r="J17" s="237"/>
    </row>
    <row r="18" spans="2:10" x14ac:dyDescent="0.25">
      <c r="B18" s="13"/>
      <c r="C18" s="13"/>
      <c r="D18" s="13"/>
      <c r="E18" s="13"/>
      <c r="F18" s="13"/>
      <c r="G18" s="13"/>
      <c r="H18" s="13"/>
      <c r="I18" s="13"/>
      <c r="J18" s="13"/>
    </row>
    <row r="20" spans="2:10" ht="25.5" customHeight="1" x14ac:dyDescent="0.25">
      <c r="B20" s="35" t="s">
        <v>86</v>
      </c>
      <c r="C20" s="239" t="s">
        <v>151</v>
      </c>
      <c r="D20" s="240"/>
      <c r="E20" s="240"/>
      <c r="F20" s="240"/>
      <c r="G20" s="240"/>
      <c r="H20" s="240"/>
      <c r="I20" s="240"/>
      <c r="J20" s="241"/>
    </row>
    <row r="21" spans="2:10" x14ac:dyDescent="0.25">
      <c r="B21" s="13"/>
      <c r="C21" s="13"/>
      <c r="D21" s="13"/>
      <c r="E21" s="13"/>
      <c r="F21" s="13"/>
      <c r="G21" s="13"/>
      <c r="H21" s="13"/>
      <c r="I21" s="13"/>
      <c r="J21" s="13"/>
    </row>
    <row r="23" spans="2:10" x14ac:dyDescent="0.25">
      <c r="D23" s="36" t="s">
        <v>96</v>
      </c>
      <c r="E23" s="36" t="s">
        <v>97</v>
      </c>
      <c r="F23" s="36" t="s">
        <v>98</v>
      </c>
      <c r="G23" s="36" t="s">
        <v>99</v>
      </c>
      <c r="H23" s="36" t="s">
        <v>192</v>
      </c>
      <c r="I23" s="36" t="s">
        <v>193</v>
      </c>
      <c r="J23" s="36" t="s">
        <v>100</v>
      </c>
    </row>
    <row r="24" spans="2:10" x14ac:dyDescent="0.25">
      <c r="C24" s="4" t="s">
        <v>101</v>
      </c>
      <c r="D24" s="37">
        <v>15</v>
      </c>
      <c r="E24" s="37">
        <v>20</v>
      </c>
      <c r="F24" s="37">
        <v>15</v>
      </c>
      <c r="G24" s="37">
        <v>15</v>
      </c>
      <c r="H24" s="37">
        <v>0</v>
      </c>
      <c r="I24" s="37">
        <v>0</v>
      </c>
      <c r="J24" s="39">
        <f t="shared" ref="J24:J29" si="0">SUM(D24:I24)</f>
        <v>65</v>
      </c>
    </row>
    <row r="25" spans="2:10" x14ac:dyDescent="0.25">
      <c r="C25" s="4" t="s">
        <v>103</v>
      </c>
      <c r="D25" s="37">
        <v>55</v>
      </c>
      <c r="E25" s="37">
        <v>55</v>
      </c>
      <c r="F25" s="37">
        <v>55</v>
      </c>
      <c r="G25" s="37">
        <v>55</v>
      </c>
      <c r="H25" s="37">
        <v>0</v>
      </c>
      <c r="I25" s="37">
        <v>0</v>
      </c>
      <c r="J25" s="39">
        <f t="shared" si="0"/>
        <v>220</v>
      </c>
    </row>
    <row r="26" spans="2:10" x14ac:dyDescent="0.25">
      <c r="C26" s="4" t="s">
        <v>102</v>
      </c>
      <c r="D26" s="37">
        <v>5</v>
      </c>
      <c r="E26" s="37">
        <v>5</v>
      </c>
      <c r="F26" s="37">
        <v>5</v>
      </c>
      <c r="G26" s="37">
        <v>5</v>
      </c>
      <c r="H26" s="37">
        <v>0</v>
      </c>
      <c r="I26" s="37">
        <v>0</v>
      </c>
      <c r="J26" s="39">
        <f t="shared" si="0"/>
        <v>20</v>
      </c>
    </row>
    <row r="27" spans="2:10" x14ac:dyDescent="0.25">
      <c r="C27" s="4" t="s">
        <v>104</v>
      </c>
      <c r="D27" s="37">
        <v>35</v>
      </c>
      <c r="E27" s="37">
        <v>40</v>
      </c>
      <c r="F27" s="37">
        <v>40</v>
      </c>
      <c r="G27" s="37">
        <v>50</v>
      </c>
      <c r="H27" s="37">
        <v>0</v>
      </c>
      <c r="I27" s="37">
        <v>0</v>
      </c>
      <c r="J27" s="39">
        <f t="shared" si="0"/>
        <v>165</v>
      </c>
    </row>
    <row r="28" spans="2:10" x14ac:dyDescent="0.25">
      <c r="C28" s="4" t="s">
        <v>108</v>
      </c>
      <c r="D28" s="37">
        <v>15</v>
      </c>
      <c r="E28" s="37">
        <v>15</v>
      </c>
      <c r="F28" s="37">
        <v>15</v>
      </c>
      <c r="G28" s="37">
        <v>20</v>
      </c>
      <c r="H28" s="37">
        <v>0</v>
      </c>
      <c r="I28" s="37">
        <v>0</v>
      </c>
      <c r="J28" s="39">
        <f t="shared" si="0"/>
        <v>65</v>
      </c>
    </row>
    <row r="29" spans="2:10" x14ac:dyDescent="0.25">
      <c r="C29" s="4" t="s">
        <v>105</v>
      </c>
      <c r="D29" s="37">
        <v>15</v>
      </c>
      <c r="E29" s="37">
        <v>20</v>
      </c>
      <c r="F29" s="37">
        <v>25</v>
      </c>
      <c r="G29" s="37">
        <v>30</v>
      </c>
      <c r="H29" s="37">
        <v>0</v>
      </c>
      <c r="I29" s="37">
        <v>0</v>
      </c>
      <c r="J29" s="39">
        <f t="shared" si="0"/>
        <v>90</v>
      </c>
    </row>
    <row r="31" spans="2:10" x14ac:dyDescent="0.25">
      <c r="B31" t="s">
        <v>199</v>
      </c>
      <c r="C31" s="38" t="s">
        <v>107</v>
      </c>
      <c r="D31" s="40">
        <f>SUM(D24:D30)</f>
        <v>140</v>
      </c>
      <c r="E31" s="40">
        <f>SUM(E24:E30)</f>
        <v>155</v>
      </c>
      <c r="F31" s="40">
        <f>SUM(F24:F30)</f>
        <v>155</v>
      </c>
      <c r="G31" s="40">
        <f t="shared" ref="G31:H31" si="1">SUM(G24:G30)</f>
        <v>175</v>
      </c>
      <c r="H31" s="40">
        <f t="shared" si="1"/>
        <v>0</v>
      </c>
      <c r="I31" s="40">
        <f>SUM(I24:I30)</f>
        <v>0</v>
      </c>
      <c r="J31" s="40">
        <f>SUM(J24:J30)</f>
        <v>625</v>
      </c>
    </row>
    <row r="33" spans="2:10" x14ac:dyDescent="0.25">
      <c r="C33" s="4" t="s">
        <v>101</v>
      </c>
      <c r="D33" s="37">
        <v>15</v>
      </c>
      <c r="E33" s="37">
        <v>12</v>
      </c>
      <c r="F33" s="37">
        <v>12</v>
      </c>
      <c r="G33" s="37">
        <v>10</v>
      </c>
      <c r="H33" s="37">
        <v>0</v>
      </c>
      <c r="I33" s="37">
        <v>0</v>
      </c>
      <c r="J33" s="39">
        <f t="shared" ref="J33:J38" si="2">SUM(D33:I33)</f>
        <v>49</v>
      </c>
    </row>
    <row r="34" spans="2:10" x14ac:dyDescent="0.25">
      <c r="C34" s="4" t="s">
        <v>103</v>
      </c>
      <c r="D34" s="37">
        <v>55</v>
      </c>
      <c r="E34" s="37">
        <v>35</v>
      </c>
      <c r="F34" s="37">
        <v>35</v>
      </c>
      <c r="G34" s="37">
        <v>35</v>
      </c>
      <c r="H34" s="37">
        <v>0</v>
      </c>
      <c r="I34" s="37">
        <v>0</v>
      </c>
      <c r="J34" s="39">
        <f t="shared" si="2"/>
        <v>160</v>
      </c>
    </row>
    <row r="35" spans="2:10" x14ac:dyDescent="0.25">
      <c r="C35" s="4" t="s">
        <v>102</v>
      </c>
      <c r="D35" s="37">
        <v>5</v>
      </c>
      <c r="E35" s="37">
        <v>10</v>
      </c>
      <c r="F35" s="37">
        <v>10</v>
      </c>
      <c r="G35" s="37">
        <v>10</v>
      </c>
      <c r="H35" s="37">
        <v>0</v>
      </c>
      <c r="I35" s="37">
        <v>0</v>
      </c>
      <c r="J35" s="39">
        <f t="shared" si="2"/>
        <v>35</v>
      </c>
    </row>
    <row r="36" spans="2:10" x14ac:dyDescent="0.25">
      <c r="C36" s="4" t="s">
        <v>104</v>
      </c>
      <c r="D36" s="37">
        <v>35</v>
      </c>
      <c r="E36" s="37">
        <v>10</v>
      </c>
      <c r="F36" s="37">
        <v>10</v>
      </c>
      <c r="G36" s="37">
        <v>10</v>
      </c>
      <c r="H36" s="37">
        <v>0</v>
      </c>
      <c r="I36" s="37">
        <v>0</v>
      </c>
      <c r="J36" s="39">
        <f t="shared" si="2"/>
        <v>65</v>
      </c>
    </row>
    <row r="37" spans="2:10" x14ac:dyDescent="0.25">
      <c r="C37" s="4" t="s">
        <v>108</v>
      </c>
      <c r="D37" s="37">
        <v>15</v>
      </c>
      <c r="E37" s="37">
        <v>12</v>
      </c>
      <c r="F37" s="37">
        <v>12</v>
      </c>
      <c r="G37" s="37">
        <v>12</v>
      </c>
      <c r="H37" s="37">
        <v>0</v>
      </c>
      <c r="I37" s="37">
        <v>0</v>
      </c>
      <c r="J37" s="39">
        <f t="shared" si="2"/>
        <v>51</v>
      </c>
    </row>
    <row r="38" spans="2:10" x14ac:dyDescent="0.25">
      <c r="C38" s="4" t="s">
        <v>105</v>
      </c>
      <c r="D38" s="37">
        <v>15</v>
      </c>
      <c r="E38" s="37">
        <v>5</v>
      </c>
      <c r="F38" s="37">
        <v>5</v>
      </c>
      <c r="G38" s="37">
        <v>5</v>
      </c>
      <c r="H38" s="37">
        <v>0</v>
      </c>
      <c r="I38" s="37">
        <v>0</v>
      </c>
      <c r="J38" s="39">
        <f t="shared" si="2"/>
        <v>30</v>
      </c>
    </row>
    <row r="39" spans="2:10" x14ac:dyDescent="0.25">
      <c r="C39" s="4"/>
    </row>
    <row r="40" spans="2:10" x14ac:dyDescent="0.25">
      <c r="B40" s="77" t="s">
        <v>200</v>
      </c>
      <c r="C40" s="38" t="s">
        <v>107</v>
      </c>
      <c r="D40" s="40">
        <f>SUM(D33:D39)</f>
        <v>140</v>
      </c>
      <c r="E40" s="40">
        <f>SUM(E33:E39)</f>
        <v>84</v>
      </c>
      <c r="F40" s="40">
        <f>SUM(F33:F39)</f>
        <v>84</v>
      </c>
      <c r="G40" s="40">
        <f t="shared" ref="G40:H40" si="3">SUM(G33:G39)</f>
        <v>82</v>
      </c>
      <c r="H40" s="40">
        <f t="shared" si="3"/>
        <v>0</v>
      </c>
      <c r="I40" s="40">
        <f>SUM(I33:I39)</f>
        <v>0</v>
      </c>
      <c r="J40" s="40">
        <f>SUM(J33:J39)</f>
        <v>390</v>
      </c>
    </row>
    <row r="41" spans="2:10" x14ac:dyDescent="0.25">
      <c r="C41" s="38"/>
      <c r="D41" s="39"/>
      <c r="E41" s="39"/>
      <c r="F41" s="39"/>
      <c r="G41" s="39"/>
      <c r="H41" s="39"/>
      <c r="I41" s="39"/>
      <c r="J41" s="39"/>
    </row>
    <row r="42" spans="2:10" x14ac:dyDescent="0.25">
      <c r="B42" s="4" t="s">
        <v>149</v>
      </c>
      <c r="C42" s="38" t="s">
        <v>107</v>
      </c>
      <c r="D42" s="40">
        <f>D31-D40</f>
        <v>0</v>
      </c>
      <c r="E42" s="40">
        <f>E31-E40</f>
        <v>71</v>
      </c>
      <c r="F42" s="40">
        <f>F31-F40</f>
        <v>71</v>
      </c>
      <c r="G42" s="40">
        <f t="shared" ref="G42:H42" si="4">G31-G40</f>
        <v>93</v>
      </c>
      <c r="H42" s="40">
        <f t="shared" si="4"/>
        <v>0</v>
      </c>
      <c r="I42" s="40">
        <f>I31-I40</f>
        <v>0</v>
      </c>
      <c r="J42" s="40">
        <f>SUM(D42:I42)</f>
        <v>235</v>
      </c>
    </row>
    <row r="43" spans="2:10" x14ac:dyDescent="0.25">
      <c r="C43" s="38"/>
      <c r="D43" s="39"/>
      <c r="E43" s="39"/>
      <c r="F43" s="39"/>
      <c r="G43" s="39"/>
      <c r="H43" s="39"/>
      <c r="I43" s="39"/>
      <c r="J43" s="39"/>
    </row>
    <row r="44" spans="2:10" x14ac:dyDescent="0.25">
      <c r="C44" s="4" t="s">
        <v>38</v>
      </c>
      <c r="D44" s="37">
        <v>180</v>
      </c>
      <c r="E44" s="37">
        <v>40</v>
      </c>
      <c r="F44" s="37">
        <v>0</v>
      </c>
      <c r="G44" s="37">
        <v>0</v>
      </c>
      <c r="H44" s="37">
        <v>0</v>
      </c>
      <c r="I44" s="37">
        <v>0</v>
      </c>
      <c r="J44" s="39">
        <f>SUM(D44:I44)</f>
        <v>220</v>
      </c>
    </row>
    <row r="46" spans="2:10" ht="13.5" thickBot="1" x14ac:dyDescent="0.35">
      <c r="B46" s="2" t="s">
        <v>94</v>
      </c>
      <c r="C46" s="38" t="s">
        <v>107</v>
      </c>
      <c r="D46" s="46">
        <f>D31-D40-D44</f>
        <v>-180</v>
      </c>
      <c r="E46" s="46">
        <f t="shared" ref="E46:I46" si="5">E31-E40-E44</f>
        <v>31</v>
      </c>
      <c r="F46" s="46">
        <f t="shared" si="5"/>
        <v>71</v>
      </c>
      <c r="G46" s="46">
        <f t="shared" si="5"/>
        <v>93</v>
      </c>
      <c r="H46" s="46">
        <f t="shared" si="5"/>
        <v>0</v>
      </c>
      <c r="I46" s="46">
        <f t="shared" si="5"/>
        <v>0</v>
      </c>
      <c r="J46" s="46">
        <f>SUM(D46:I46)</f>
        <v>15</v>
      </c>
    </row>
    <row r="47" spans="2:10" ht="13.5" thickTop="1" x14ac:dyDescent="0.3">
      <c r="B47" s="2"/>
      <c r="C47" s="38"/>
    </row>
    <row r="48" spans="2:10" ht="13" x14ac:dyDescent="0.3">
      <c r="B48" s="2" t="s">
        <v>114</v>
      </c>
      <c r="C48" s="38" t="s">
        <v>107</v>
      </c>
      <c r="D48" s="36" t="s">
        <v>96</v>
      </c>
      <c r="E48" s="36" t="s">
        <v>97</v>
      </c>
      <c r="F48" s="36" t="s">
        <v>98</v>
      </c>
      <c r="G48" s="36" t="s">
        <v>99</v>
      </c>
      <c r="H48" s="36" t="s">
        <v>192</v>
      </c>
      <c r="I48" s="36" t="s">
        <v>193</v>
      </c>
      <c r="J48" s="36" t="s">
        <v>100</v>
      </c>
    </row>
    <row r="49" spans="2:10" ht="13" x14ac:dyDescent="0.3">
      <c r="B49" s="2"/>
      <c r="C49" s="38" t="s">
        <v>115</v>
      </c>
      <c r="D49" s="37">
        <v>0</v>
      </c>
      <c r="E49" s="37">
        <v>75</v>
      </c>
      <c r="F49" s="37">
        <v>100</v>
      </c>
      <c r="G49" s="37">
        <v>125</v>
      </c>
      <c r="H49" s="37">
        <v>0</v>
      </c>
      <c r="I49" s="37"/>
      <c r="J49" s="39">
        <f>SUM(D49:I49)</f>
        <v>300</v>
      </c>
    </row>
    <row r="50" spans="2:10" ht="13" x14ac:dyDescent="0.3">
      <c r="B50" s="2"/>
      <c r="C50" s="38" t="s">
        <v>116</v>
      </c>
      <c r="D50" s="37">
        <v>0</v>
      </c>
      <c r="E50" s="37">
        <v>20</v>
      </c>
      <c r="F50" s="37">
        <v>0</v>
      </c>
      <c r="G50" s="37">
        <v>0</v>
      </c>
      <c r="H50" s="37">
        <v>0</v>
      </c>
      <c r="I50" s="37">
        <v>0</v>
      </c>
      <c r="J50" s="39">
        <f>SUM(D50:I50)</f>
        <v>20</v>
      </c>
    </row>
    <row r="51" spans="2:10" ht="13" x14ac:dyDescent="0.3">
      <c r="B51" s="2"/>
      <c r="C51" s="38" t="s">
        <v>5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9">
        <f>SUM(D51:I51)</f>
        <v>0</v>
      </c>
    </row>
    <row r="52" spans="2:10" ht="13" x14ac:dyDescent="0.3">
      <c r="B52" s="2"/>
      <c r="C52" s="38" t="s">
        <v>5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9">
        <f>SUM(D52:I52)</f>
        <v>0</v>
      </c>
    </row>
    <row r="53" spans="2:10" ht="13.5" thickBot="1" x14ac:dyDescent="0.35">
      <c r="B53" s="2"/>
      <c r="C53" s="38"/>
      <c r="D53" s="46">
        <f>SUM(D49:D52)</f>
        <v>0</v>
      </c>
      <c r="E53" s="46">
        <f>SUM(E49:E52)</f>
        <v>95</v>
      </c>
      <c r="F53" s="46">
        <f>SUM(F49:F52)</f>
        <v>100</v>
      </c>
      <c r="G53" s="46">
        <f t="shared" ref="G53:H53" si="6">SUM(G49:G52)</f>
        <v>125</v>
      </c>
      <c r="H53" s="46">
        <f t="shared" si="6"/>
        <v>0</v>
      </c>
      <c r="I53" s="46">
        <f>SUM(I49:I52)</f>
        <v>0</v>
      </c>
      <c r="J53" s="46">
        <f>SUM(J49:J52)</f>
        <v>320</v>
      </c>
    </row>
    <row r="54" spans="2:10" ht="13.5" thickTop="1" x14ac:dyDescent="0.3">
      <c r="B54" s="2"/>
    </row>
    <row r="55" spans="2:10" ht="13" x14ac:dyDescent="0.3">
      <c r="B55" s="2" t="s">
        <v>106</v>
      </c>
      <c r="C55" s="38" t="s">
        <v>107</v>
      </c>
      <c r="D55" s="41">
        <v>110</v>
      </c>
      <c r="E55" s="41">
        <v>20</v>
      </c>
      <c r="F55" s="41"/>
      <c r="G55" s="41"/>
      <c r="H55" s="41"/>
      <c r="I55" s="41"/>
      <c r="J55" s="40">
        <f>SUM(D55:I55)</f>
        <v>130</v>
      </c>
    </row>
    <row r="56" spans="2:10" ht="13" x14ac:dyDescent="0.3">
      <c r="B56" s="2"/>
      <c r="C56" s="38"/>
      <c r="D56" s="56"/>
      <c r="E56" s="56"/>
      <c r="F56" s="56"/>
      <c r="G56" s="56"/>
      <c r="H56" s="56"/>
      <c r="I56" s="56"/>
      <c r="J56" s="39"/>
    </row>
    <row r="57" spans="2:10" ht="13" x14ac:dyDescent="0.3">
      <c r="B57" s="2" t="s">
        <v>198</v>
      </c>
      <c r="C57" s="38"/>
      <c r="D57" s="76">
        <f>D46+D53-D55</f>
        <v>-290</v>
      </c>
      <c r="E57" s="76">
        <f t="shared" ref="E57:I57" si="7">E46+E53-E55</f>
        <v>106</v>
      </c>
      <c r="F57" s="76">
        <f t="shared" si="7"/>
        <v>171</v>
      </c>
      <c r="G57" s="76">
        <f t="shared" si="7"/>
        <v>218</v>
      </c>
      <c r="H57" s="76">
        <f t="shared" si="7"/>
        <v>0</v>
      </c>
      <c r="I57" s="76">
        <f t="shared" si="7"/>
        <v>0</v>
      </c>
      <c r="J57" s="40">
        <f>SUM(D57:I57)</f>
        <v>205</v>
      </c>
    </row>
    <row r="58" spans="2:10" ht="13" x14ac:dyDescent="0.3">
      <c r="B58" s="2"/>
      <c r="C58" s="38"/>
      <c r="D58" s="56"/>
      <c r="E58" s="56"/>
      <c r="F58" s="56"/>
      <c r="G58" s="56"/>
      <c r="H58" s="56"/>
      <c r="I58" s="56"/>
      <c r="J58" s="39"/>
    </row>
    <row r="59" spans="2:10" ht="13" x14ac:dyDescent="0.3">
      <c r="B59" s="2" t="s">
        <v>194</v>
      </c>
      <c r="C59" s="70">
        <f>(J44+J55)/((J42+J53)/J67)</f>
        <v>1.8918918918918919</v>
      </c>
      <c r="D59" s="72"/>
      <c r="E59" s="73" t="s">
        <v>197</v>
      </c>
      <c r="F59" s="74">
        <v>3</v>
      </c>
      <c r="G59" s="56"/>
      <c r="H59" s="56"/>
      <c r="I59" s="56"/>
      <c r="J59" s="39"/>
    </row>
    <row r="60" spans="2:10" ht="13" x14ac:dyDescent="0.3">
      <c r="B60" s="2"/>
      <c r="C60" s="71"/>
      <c r="D60" s="56"/>
      <c r="E60" s="56"/>
      <c r="F60" s="56"/>
      <c r="G60" s="56"/>
      <c r="H60" s="56"/>
      <c r="I60" s="56"/>
      <c r="J60" s="39"/>
    </row>
    <row r="61" spans="2:10" ht="13" x14ac:dyDescent="0.3">
      <c r="B61" s="2" t="s">
        <v>195</v>
      </c>
      <c r="C61" s="70">
        <f>NPV(F61,D57,E57,F57,G57,H57,I57)</f>
        <v>147.02001737958977</v>
      </c>
      <c r="D61" s="56"/>
      <c r="E61" s="73" t="s">
        <v>196</v>
      </c>
      <c r="F61" s="75">
        <v>0.05</v>
      </c>
      <c r="G61" s="56"/>
      <c r="H61" s="56"/>
      <c r="I61" s="56"/>
      <c r="J61" s="39"/>
    </row>
    <row r="62" spans="2:10" ht="13" x14ac:dyDescent="0.3">
      <c r="B62" s="2"/>
      <c r="C62" s="71"/>
      <c r="D62" s="56"/>
      <c r="E62" s="73"/>
      <c r="F62" s="78"/>
      <c r="G62" s="56"/>
      <c r="H62" s="56"/>
      <c r="I62" s="56"/>
      <c r="J62" s="39"/>
    </row>
    <row r="63" spans="2:10" ht="13" x14ac:dyDescent="0.3">
      <c r="B63" s="2" t="s">
        <v>201</v>
      </c>
      <c r="C63" s="79">
        <f>IRR(D57:I57)</f>
        <v>0.28241133414718966</v>
      </c>
      <c r="D63" s="56"/>
      <c r="E63" s="73" t="s">
        <v>196</v>
      </c>
      <c r="F63" s="75">
        <v>0</v>
      </c>
      <c r="G63" s="56"/>
      <c r="H63" s="56"/>
      <c r="I63" s="56"/>
      <c r="J63" s="39"/>
    </row>
    <row r="65" spans="2:10" ht="39" customHeight="1" x14ac:dyDescent="0.25">
      <c r="B65" s="35" t="s">
        <v>87</v>
      </c>
      <c r="C65" s="238" t="s">
        <v>148</v>
      </c>
      <c r="D65" s="237"/>
      <c r="E65" s="237"/>
      <c r="F65" s="237"/>
      <c r="G65" s="237"/>
      <c r="H65" s="237"/>
      <c r="I65" s="237"/>
      <c r="J65" s="237"/>
    </row>
    <row r="66" spans="2:10" x14ac:dyDescent="0.25">
      <c r="B66" s="31"/>
    </row>
    <row r="67" spans="2:10" ht="13" x14ac:dyDescent="0.25">
      <c r="B67" s="35" t="s">
        <v>88</v>
      </c>
      <c r="C67" s="16"/>
      <c r="D67" s="57">
        <v>45292</v>
      </c>
      <c r="E67" s="18" t="s">
        <v>150</v>
      </c>
      <c r="F67" s="58">
        <v>46752</v>
      </c>
      <c r="G67" s="58"/>
      <c r="H67" s="58"/>
      <c r="I67" s="68" t="s">
        <v>191</v>
      </c>
      <c r="J67" s="74">
        <v>3</v>
      </c>
    </row>
    <row r="68" spans="2:10" x14ac:dyDescent="0.25">
      <c r="B68" s="31"/>
    </row>
    <row r="69" spans="2:10" ht="13" x14ac:dyDescent="0.25">
      <c r="B69" s="35" t="s">
        <v>89</v>
      </c>
      <c r="C69" s="238"/>
      <c r="D69" s="237"/>
      <c r="E69" s="237"/>
      <c r="F69" s="237"/>
      <c r="G69" s="237"/>
      <c r="H69" s="237"/>
      <c r="I69" s="237"/>
      <c r="J69" s="237"/>
    </row>
    <row r="70" spans="2:10" x14ac:dyDescent="0.25">
      <c r="B70" s="31"/>
    </row>
    <row r="71" spans="2:10" ht="13" x14ac:dyDescent="0.25">
      <c r="B71" s="35" t="s">
        <v>91</v>
      </c>
      <c r="C71" s="238" t="s">
        <v>147</v>
      </c>
      <c r="D71" s="237"/>
      <c r="E71" s="237"/>
      <c r="F71" s="237"/>
      <c r="G71" s="237"/>
      <c r="H71" s="237"/>
      <c r="I71" s="237"/>
      <c r="J71" s="237"/>
    </row>
    <row r="72" spans="2:10" ht="13" x14ac:dyDescent="0.25">
      <c r="B72" s="35" t="s">
        <v>122</v>
      </c>
      <c r="C72" s="45" t="s">
        <v>120</v>
      </c>
      <c r="D72" s="30"/>
      <c r="E72" s="30"/>
      <c r="F72" s="30"/>
      <c r="G72" s="30"/>
      <c r="H72" s="30"/>
      <c r="I72" s="30"/>
      <c r="J72" s="30"/>
    </row>
    <row r="73" spans="2:10" x14ac:dyDescent="0.25">
      <c r="B73" s="55"/>
      <c r="C73" s="13"/>
      <c r="D73" s="13"/>
      <c r="E73" s="13"/>
      <c r="F73" s="13"/>
      <c r="G73" s="13"/>
      <c r="H73" s="13"/>
      <c r="I73" s="13"/>
      <c r="J73" s="13"/>
    </row>
    <row r="74" spans="2:10" x14ac:dyDescent="0.25">
      <c r="B74" s="31"/>
    </row>
    <row r="75" spans="2:10" ht="13" x14ac:dyDescent="0.25">
      <c r="B75" s="35" t="s">
        <v>90</v>
      </c>
      <c r="C75" s="239" t="s">
        <v>429</v>
      </c>
      <c r="D75" s="240"/>
      <c r="E75" s="240"/>
      <c r="F75" s="240"/>
      <c r="G75" s="240"/>
      <c r="H75" s="240"/>
      <c r="I75" s="240"/>
      <c r="J75" s="241"/>
    </row>
    <row r="76" spans="2:10" x14ac:dyDescent="0.25">
      <c r="B76" s="55"/>
      <c r="C76" s="13"/>
      <c r="D76" s="13"/>
      <c r="E76" s="13"/>
      <c r="F76" s="13"/>
      <c r="G76" s="13"/>
      <c r="H76" s="13"/>
      <c r="I76" s="13"/>
      <c r="J76" s="13"/>
    </row>
  </sheetData>
  <mergeCells count="9">
    <mergeCell ref="C71:J71"/>
    <mergeCell ref="C75:J75"/>
    <mergeCell ref="C11:J11"/>
    <mergeCell ref="C15:J15"/>
    <mergeCell ref="C17:J17"/>
    <mergeCell ref="C20:J20"/>
    <mergeCell ref="C65:J65"/>
    <mergeCell ref="C69:J69"/>
    <mergeCell ref="C13:J13"/>
  </mergeCells>
  <conditionalFormatting sqref="C59">
    <cfRule type="cellIs" dxfId="4" priority="1" operator="greaterThan">
      <formula>$F$59</formula>
    </cfRule>
  </conditionalFormatting>
  <conditionalFormatting sqref="C61:C63">
    <cfRule type="cellIs" dxfId="3" priority="2" operator="lessThan">
      <formula>0</formula>
    </cfRule>
  </conditionalFormatting>
  <conditionalFormatting sqref="D46:J46">
    <cfRule type="cellIs" dxfId="2" priority="4" stopIfTrue="1" operator="lessThan">
      <formula>0</formula>
    </cfRule>
  </conditionalFormatting>
  <conditionalFormatting sqref="D53:J53">
    <cfRule type="cellIs" dxfId="1" priority="3" stopIfTrue="1" operator="lessThan">
      <formula>0</formula>
    </cfRule>
  </conditionalFormatting>
  <pageMargins left="0.7" right="0.7" top="0.75" bottom="0.75" header="0.3" footer="0.3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H92"/>
  <sheetViews>
    <sheetView workbookViewId="0">
      <selection activeCell="C10" sqref="C10:H10"/>
    </sheetView>
  </sheetViews>
  <sheetFormatPr baseColWidth="10" defaultColWidth="11.453125" defaultRowHeight="12.5" x14ac:dyDescent="0.25"/>
  <cols>
    <col min="1" max="1" width="2.7265625" customWidth="1"/>
    <col min="2" max="2" width="24.26953125" bestFit="1" customWidth="1"/>
    <col min="3" max="8" width="12.7265625" customWidth="1"/>
  </cols>
  <sheetData>
    <row r="2" spans="2:8" x14ac:dyDescent="0.25">
      <c r="B2" s="4" t="s">
        <v>49</v>
      </c>
      <c r="C2" t="str">
        <f>Firma</f>
        <v>IT-Systemhaus</v>
      </c>
    </row>
    <row r="3" spans="2:8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8"/>
    </row>
    <row r="4" spans="2:8" ht="13" x14ac:dyDescent="0.3">
      <c r="B4" s="2" t="s">
        <v>550</v>
      </c>
      <c r="C4" t="str">
        <f>Projektnummer</f>
        <v>SH00125</v>
      </c>
    </row>
    <row r="5" spans="2:8" x14ac:dyDescent="0.25">
      <c r="B5" t="s">
        <v>551</v>
      </c>
      <c r="C5" t="str">
        <f>Projektleiter</f>
        <v>Huber, A.</v>
      </c>
    </row>
    <row r="6" spans="2:8" x14ac:dyDescent="0.25">
      <c r="B6" t="s">
        <v>26</v>
      </c>
      <c r="C6" s="20">
        <f>Parameter!C6</f>
        <v>45627</v>
      </c>
    </row>
    <row r="8" spans="2:8" ht="18" x14ac:dyDescent="0.4">
      <c r="B8" s="12" t="s">
        <v>214</v>
      </c>
      <c r="C8" s="13"/>
      <c r="D8" s="13"/>
      <c r="E8" s="13"/>
      <c r="F8" s="13"/>
      <c r="G8" s="13"/>
      <c r="H8" s="13"/>
    </row>
    <row r="10" spans="2:8" x14ac:dyDescent="0.25">
      <c r="B10" s="77" t="s">
        <v>223</v>
      </c>
      <c r="C10" s="242" t="s">
        <v>35</v>
      </c>
      <c r="D10" s="232"/>
      <c r="E10" s="232"/>
      <c r="F10" s="232"/>
      <c r="G10" s="232"/>
      <c r="H10" s="232"/>
    </row>
    <row r="11" spans="2:8" x14ac:dyDescent="0.25">
      <c r="B11" s="77" t="s">
        <v>26</v>
      </c>
      <c r="C11" s="242" t="s">
        <v>35</v>
      </c>
      <c r="D11" s="232"/>
      <c r="E11" s="232"/>
      <c r="F11" s="232"/>
      <c r="G11" s="232"/>
      <c r="H11" s="232"/>
    </row>
    <row r="12" spans="2:8" x14ac:dyDescent="0.25">
      <c r="B12" s="77" t="s">
        <v>224</v>
      </c>
      <c r="C12" s="242" t="s">
        <v>35</v>
      </c>
      <c r="D12" s="232"/>
      <c r="E12" s="232"/>
      <c r="F12" s="232"/>
      <c r="G12" s="232"/>
      <c r="H12" s="232"/>
    </row>
    <row r="13" spans="2:8" x14ac:dyDescent="0.25">
      <c r="B13" s="77" t="s">
        <v>225</v>
      </c>
      <c r="C13" s="242" t="s">
        <v>35</v>
      </c>
      <c r="D13" s="232"/>
      <c r="E13" s="232"/>
      <c r="F13" s="232"/>
      <c r="G13" s="232"/>
      <c r="H13" s="232"/>
    </row>
    <row r="14" spans="2:8" x14ac:dyDescent="0.25">
      <c r="B14" s="77"/>
    </row>
    <row r="15" spans="2:8" x14ac:dyDescent="0.25">
      <c r="B15" s="77" t="s">
        <v>226</v>
      </c>
      <c r="C15" s="242" t="s">
        <v>35</v>
      </c>
      <c r="D15" s="232"/>
      <c r="E15" s="232"/>
      <c r="F15" s="232"/>
      <c r="G15" s="232"/>
      <c r="H15" s="232"/>
    </row>
    <row r="17" spans="2:8" ht="25.5" customHeight="1" x14ac:dyDescent="0.25">
      <c r="B17" s="80" t="s">
        <v>215</v>
      </c>
      <c r="C17" s="234" t="s">
        <v>217</v>
      </c>
      <c r="D17" s="235"/>
      <c r="E17" s="235"/>
      <c r="F17" s="235"/>
      <c r="G17" s="235"/>
      <c r="H17" s="235"/>
    </row>
    <row r="18" spans="2:8" ht="25.5" customHeight="1" x14ac:dyDescent="0.25">
      <c r="B18" s="80" t="s">
        <v>216</v>
      </c>
      <c r="C18" s="245" t="s">
        <v>109</v>
      </c>
      <c r="D18" s="235"/>
      <c r="E18" s="235"/>
      <c r="F18" s="235"/>
      <c r="G18" s="235"/>
      <c r="H18" s="235"/>
    </row>
    <row r="19" spans="2:8" ht="25.5" customHeight="1" x14ac:dyDescent="0.25">
      <c r="B19" s="31" t="s">
        <v>208</v>
      </c>
      <c r="C19" s="234" t="s">
        <v>209</v>
      </c>
      <c r="D19" s="234"/>
      <c r="E19" s="234"/>
      <c r="F19" s="234"/>
      <c r="G19" s="234"/>
      <c r="H19" s="234"/>
    </row>
    <row r="20" spans="2:8" x14ac:dyDescent="0.25">
      <c r="B20" s="31"/>
      <c r="C20" s="29"/>
      <c r="D20" s="29"/>
      <c r="E20" s="29"/>
      <c r="F20" s="29"/>
      <c r="G20" s="29"/>
      <c r="H20" s="29"/>
    </row>
    <row r="21" spans="2:8" ht="27" customHeight="1" x14ac:dyDescent="0.25">
      <c r="B21" s="31" t="s">
        <v>52</v>
      </c>
      <c r="C21" s="238" t="s">
        <v>68</v>
      </c>
      <c r="D21" s="237"/>
      <c r="E21" s="237"/>
      <c r="F21" s="237"/>
      <c r="G21" s="237"/>
      <c r="H21" s="237"/>
    </row>
    <row r="22" spans="2:8" x14ac:dyDescent="0.25">
      <c r="B22" s="31"/>
      <c r="C22" s="30"/>
      <c r="D22" s="30"/>
      <c r="E22" s="30"/>
      <c r="F22" s="30"/>
      <c r="G22" s="30"/>
      <c r="H22" s="30"/>
    </row>
    <row r="23" spans="2:8" x14ac:dyDescent="0.25">
      <c r="B23" s="31" t="s">
        <v>61</v>
      </c>
      <c r="C23" s="238" t="s">
        <v>69</v>
      </c>
      <c r="D23" s="237"/>
      <c r="E23" s="237"/>
      <c r="F23" s="237"/>
      <c r="G23" s="237"/>
      <c r="H23" s="237"/>
    </row>
    <row r="24" spans="2:8" x14ac:dyDescent="0.25">
      <c r="B24" s="31"/>
      <c r="C24" s="30"/>
      <c r="D24" s="30"/>
      <c r="E24" s="30"/>
      <c r="F24" s="30"/>
      <c r="G24" s="30"/>
      <c r="H24" s="30"/>
    </row>
    <row r="25" spans="2:8" x14ac:dyDescent="0.25">
      <c r="B25" s="31" t="s">
        <v>62</v>
      </c>
      <c r="C25" s="238" t="s">
        <v>70</v>
      </c>
      <c r="D25" s="237"/>
      <c r="E25" s="237"/>
      <c r="F25" s="237"/>
      <c r="G25" s="237"/>
      <c r="H25" s="237"/>
    </row>
    <row r="26" spans="2:8" x14ac:dyDescent="0.25">
      <c r="C26" s="30"/>
      <c r="D26" s="30"/>
      <c r="E26" s="30"/>
      <c r="F26" s="30"/>
      <c r="G26" s="30"/>
      <c r="H26" s="30"/>
    </row>
    <row r="27" spans="2:8" x14ac:dyDescent="0.25">
      <c r="C27" s="13"/>
      <c r="D27" s="13" t="s">
        <v>64</v>
      </c>
      <c r="E27" s="13"/>
      <c r="F27" s="13"/>
      <c r="G27" s="13" t="s">
        <v>65</v>
      </c>
      <c r="H27" s="13"/>
    </row>
    <row r="28" spans="2:8" x14ac:dyDescent="0.25">
      <c r="B28" t="s">
        <v>67</v>
      </c>
      <c r="C28" s="7">
        <v>1</v>
      </c>
      <c r="D28" s="229" t="s">
        <v>72</v>
      </c>
      <c r="E28" s="230"/>
      <c r="F28" s="230"/>
      <c r="G28" s="229" t="s">
        <v>73</v>
      </c>
      <c r="H28" s="230"/>
    </row>
    <row r="29" spans="2:8" x14ac:dyDescent="0.25">
      <c r="C29" s="7">
        <v>2</v>
      </c>
      <c r="D29" s="231" t="s">
        <v>74</v>
      </c>
      <c r="E29" s="232"/>
      <c r="F29" s="232"/>
      <c r="G29" s="231" t="s">
        <v>73</v>
      </c>
      <c r="H29" s="232"/>
    </row>
    <row r="30" spans="2:8" x14ac:dyDescent="0.25">
      <c r="C30" s="7">
        <v>3</v>
      </c>
      <c r="D30" s="231" t="s">
        <v>75</v>
      </c>
      <c r="E30" s="232"/>
      <c r="F30" s="232"/>
      <c r="G30" s="231" t="s">
        <v>76</v>
      </c>
      <c r="H30" s="232"/>
    </row>
    <row r="31" spans="2:8" x14ac:dyDescent="0.25">
      <c r="C31" s="7">
        <v>4</v>
      </c>
      <c r="D31" s="231" t="s">
        <v>77</v>
      </c>
      <c r="E31" s="232"/>
      <c r="F31" s="232"/>
      <c r="G31" s="231" t="s">
        <v>76</v>
      </c>
      <c r="H31" s="232"/>
    </row>
    <row r="32" spans="2:8" x14ac:dyDescent="0.25">
      <c r="C32" s="7">
        <v>5</v>
      </c>
      <c r="D32" s="231" t="s">
        <v>78</v>
      </c>
      <c r="E32" s="232"/>
      <c r="F32" s="232"/>
      <c r="G32" s="231" t="s">
        <v>73</v>
      </c>
      <c r="H32" s="232"/>
    </row>
    <row r="33" spans="2:8" x14ac:dyDescent="0.25">
      <c r="C33" s="7">
        <v>6</v>
      </c>
      <c r="D33" s="231" t="s">
        <v>79</v>
      </c>
      <c r="E33" s="232"/>
      <c r="F33" s="232"/>
      <c r="G33" s="231" t="s">
        <v>80</v>
      </c>
      <c r="H33" s="232"/>
    </row>
    <row r="34" spans="2:8" x14ac:dyDescent="0.25">
      <c r="C34" s="7">
        <v>7</v>
      </c>
      <c r="D34" s="231" t="s">
        <v>81</v>
      </c>
      <c r="E34" s="232"/>
      <c r="F34" s="232"/>
      <c r="G34" s="231" t="s">
        <v>80</v>
      </c>
      <c r="H34" s="232"/>
    </row>
    <row r="35" spans="2:8" x14ac:dyDescent="0.25">
      <c r="C35" s="7">
        <v>8</v>
      </c>
      <c r="D35" s="231" t="s">
        <v>82</v>
      </c>
      <c r="E35" s="232"/>
      <c r="F35" s="232"/>
      <c r="G35" s="231" t="s">
        <v>73</v>
      </c>
      <c r="H35" s="232"/>
    </row>
    <row r="36" spans="2:8" x14ac:dyDescent="0.25">
      <c r="C36" s="7">
        <v>9</v>
      </c>
      <c r="D36" s="232"/>
      <c r="E36" s="232"/>
      <c r="F36" s="232"/>
      <c r="G36" s="232"/>
      <c r="H36" s="232"/>
    </row>
    <row r="37" spans="2:8" x14ac:dyDescent="0.25">
      <c r="C37" s="7">
        <v>10</v>
      </c>
      <c r="D37" s="232"/>
      <c r="E37" s="232"/>
      <c r="F37" s="232"/>
      <c r="G37" s="232"/>
      <c r="H37" s="232"/>
    </row>
    <row r="39" spans="2:8" x14ac:dyDescent="0.25">
      <c r="B39" s="77" t="s">
        <v>228</v>
      </c>
      <c r="C39" s="13"/>
      <c r="D39" s="81" t="s">
        <v>30</v>
      </c>
      <c r="E39" s="13"/>
      <c r="F39" s="13"/>
      <c r="G39" s="81" t="s">
        <v>230</v>
      </c>
      <c r="H39" s="13"/>
    </row>
    <row r="40" spans="2:8" x14ac:dyDescent="0.25">
      <c r="B40" s="77"/>
      <c r="C40" s="7">
        <v>1</v>
      </c>
      <c r="D40" s="229"/>
      <c r="E40" s="230"/>
      <c r="F40" s="230"/>
      <c r="G40" s="229"/>
      <c r="H40" s="230"/>
    </row>
    <row r="41" spans="2:8" x14ac:dyDescent="0.25">
      <c r="B41" s="77"/>
      <c r="C41" s="7">
        <v>2</v>
      </c>
      <c r="D41" s="231"/>
      <c r="E41" s="232"/>
      <c r="F41" s="232"/>
      <c r="G41" s="231"/>
      <c r="H41" s="232"/>
    </row>
    <row r="42" spans="2:8" x14ac:dyDescent="0.25">
      <c r="B42" s="77"/>
      <c r="C42" s="7">
        <v>3</v>
      </c>
      <c r="D42" s="231"/>
      <c r="E42" s="232"/>
      <c r="F42" s="232"/>
      <c r="G42" s="231"/>
      <c r="H42" s="232"/>
    </row>
    <row r="43" spans="2:8" x14ac:dyDescent="0.25">
      <c r="B43" s="77"/>
      <c r="C43" s="7">
        <v>4</v>
      </c>
      <c r="D43" s="231"/>
      <c r="E43" s="232"/>
      <c r="F43" s="232"/>
      <c r="G43" s="231"/>
      <c r="H43" s="232"/>
    </row>
    <row r="44" spans="2:8" x14ac:dyDescent="0.25">
      <c r="B44" s="77"/>
      <c r="C44" s="7">
        <v>5</v>
      </c>
      <c r="D44" s="231"/>
      <c r="E44" s="232"/>
      <c r="F44" s="232"/>
      <c r="G44" s="231"/>
      <c r="H44" s="232"/>
    </row>
    <row r="45" spans="2:8" x14ac:dyDescent="0.25">
      <c r="B45" s="77"/>
      <c r="C45" s="7">
        <v>6</v>
      </c>
      <c r="D45" s="231"/>
      <c r="E45" s="232"/>
      <c r="F45" s="232"/>
      <c r="G45" s="231"/>
      <c r="H45" s="232"/>
    </row>
    <row r="46" spans="2:8" x14ac:dyDescent="0.25">
      <c r="B46" s="77"/>
      <c r="C46" s="7">
        <v>7</v>
      </c>
      <c r="D46" s="231"/>
      <c r="E46" s="232"/>
      <c r="F46" s="232"/>
      <c r="G46" s="231"/>
      <c r="H46" s="232"/>
    </row>
    <row r="47" spans="2:8" x14ac:dyDescent="0.25">
      <c r="B47" s="77"/>
      <c r="C47" s="7">
        <v>8</v>
      </c>
      <c r="D47" s="231"/>
      <c r="E47" s="232"/>
      <c r="F47" s="232"/>
      <c r="G47" s="231"/>
      <c r="H47" s="232"/>
    </row>
    <row r="48" spans="2:8" x14ac:dyDescent="0.25">
      <c r="B48" s="77"/>
      <c r="C48" s="7">
        <v>9</v>
      </c>
      <c r="D48" s="232"/>
      <c r="E48" s="232"/>
      <c r="F48" s="232"/>
      <c r="G48" s="232"/>
      <c r="H48" s="232"/>
    </row>
    <row r="49" spans="2:8" x14ac:dyDescent="0.25">
      <c r="C49" s="7">
        <v>10</v>
      </c>
      <c r="D49" s="232"/>
      <c r="E49" s="232"/>
      <c r="F49" s="232"/>
      <c r="G49" s="232"/>
      <c r="H49" s="232"/>
    </row>
    <row r="50" spans="2:8" x14ac:dyDescent="0.25">
      <c r="C50" s="7"/>
      <c r="D50" s="22"/>
      <c r="E50" s="22"/>
      <c r="F50" s="22"/>
      <c r="G50" s="22"/>
      <c r="H50" s="22"/>
    </row>
    <row r="51" spans="2:8" x14ac:dyDescent="0.25">
      <c r="B51" s="77" t="s">
        <v>229</v>
      </c>
      <c r="C51" s="13"/>
      <c r="D51" s="81" t="s">
        <v>231</v>
      </c>
      <c r="E51" s="13"/>
      <c r="F51" s="13"/>
      <c r="G51" s="81" t="s">
        <v>92</v>
      </c>
      <c r="H51" s="13"/>
    </row>
    <row r="52" spans="2:8" x14ac:dyDescent="0.25">
      <c r="B52" s="77"/>
      <c r="C52" s="7">
        <v>1</v>
      </c>
      <c r="D52" s="229"/>
      <c r="E52" s="230"/>
      <c r="F52" s="230"/>
      <c r="G52" s="229"/>
      <c r="H52" s="230"/>
    </row>
    <row r="53" spans="2:8" x14ac:dyDescent="0.25">
      <c r="B53" s="77"/>
      <c r="C53" s="7">
        <v>2</v>
      </c>
      <c r="D53" s="231"/>
      <c r="E53" s="232"/>
      <c r="F53" s="232"/>
      <c r="G53" s="231"/>
      <c r="H53" s="232"/>
    </row>
    <row r="54" spans="2:8" x14ac:dyDescent="0.25">
      <c r="B54" s="77"/>
      <c r="C54" s="7">
        <v>3</v>
      </c>
      <c r="D54" s="231"/>
      <c r="E54" s="232"/>
      <c r="F54" s="232"/>
      <c r="G54" s="231"/>
      <c r="H54" s="232"/>
    </row>
    <row r="55" spans="2:8" x14ac:dyDescent="0.25">
      <c r="B55" s="77"/>
      <c r="C55" s="7">
        <v>4</v>
      </c>
      <c r="D55" s="231"/>
      <c r="E55" s="232"/>
      <c r="F55" s="232"/>
      <c r="G55" s="231"/>
      <c r="H55" s="232"/>
    </row>
    <row r="56" spans="2:8" x14ac:dyDescent="0.25">
      <c r="B56" s="77"/>
      <c r="C56" s="7">
        <v>5</v>
      </c>
      <c r="D56" s="231"/>
      <c r="E56" s="232"/>
      <c r="F56" s="232"/>
      <c r="G56" s="231"/>
      <c r="H56" s="232"/>
    </row>
    <row r="57" spans="2:8" x14ac:dyDescent="0.25">
      <c r="B57" s="77"/>
      <c r="C57" s="7">
        <v>6</v>
      </c>
      <c r="D57" s="231"/>
      <c r="E57" s="232"/>
      <c r="F57" s="232"/>
      <c r="G57" s="231"/>
      <c r="H57" s="232"/>
    </row>
    <row r="58" spans="2:8" x14ac:dyDescent="0.25">
      <c r="B58" s="77"/>
      <c r="C58" s="7">
        <v>7</v>
      </c>
      <c r="D58" s="231"/>
      <c r="E58" s="232"/>
      <c r="F58" s="232"/>
      <c r="G58" s="231"/>
      <c r="H58" s="232"/>
    </row>
    <row r="59" spans="2:8" x14ac:dyDescent="0.25">
      <c r="B59" s="77"/>
      <c r="C59" s="7">
        <v>8</v>
      </c>
      <c r="D59" s="231"/>
      <c r="E59" s="232"/>
      <c r="F59" s="232"/>
      <c r="G59" s="231"/>
      <c r="H59" s="232"/>
    </row>
    <row r="60" spans="2:8" x14ac:dyDescent="0.25">
      <c r="B60" s="77"/>
      <c r="C60" s="7">
        <v>9</v>
      </c>
      <c r="D60" s="232"/>
      <c r="E60" s="232"/>
      <c r="F60" s="232"/>
      <c r="G60" s="232"/>
      <c r="H60" s="232"/>
    </row>
    <row r="61" spans="2:8" x14ac:dyDescent="0.25">
      <c r="B61" s="77"/>
      <c r="C61" s="7">
        <v>10</v>
      </c>
      <c r="D61" s="232"/>
      <c r="E61" s="232"/>
      <c r="F61" s="232"/>
      <c r="G61" s="232"/>
      <c r="H61" s="232"/>
    </row>
    <row r="62" spans="2:8" x14ac:dyDescent="0.25">
      <c r="B62" s="77"/>
    </row>
    <row r="64" spans="2:8" x14ac:dyDescent="0.25">
      <c r="B64" t="s">
        <v>63</v>
      </c>
      <c r="C64" s="231" t="s">
        <v>83</v>
      </c>
      <c r="D64" s="232"/>
      <c r="E64" s="232"/>
      <c r="F64" s="232"/>
      <c r="G64" s="232"/>
      <c r="H64" s="232"/>
    </row>
    <row r="65" spans="2:8" x14ac:dyDescent="0.25">
      <c r="C65" s="242" t="s">
        <v>35</v>
      </c>
      <c r="D65" s="232"/>
      <c r="E65" s="232"/>
      <c r="F65" s="232"/>
      <c r="G65" s="232"/>
      <c r="H65" s="232"/>
    </row>
    <row r="66" spans="2:8" x14ac:dyDescent="0.25">
      <c r="C66" s="23"/>
      <c r="D66" s="22"/>
      <c r="E66" s="22"/>
      <c r="F66" s="22"/>
      <c r="G66" s="22"/>
      <c r="H66" s="22"/>
    </row>
    <row r="67" spans="2:8" x14ac:dyDescent="0.25">
      <c r="B67" s="77" t="s">
        <v>218</v>
      </c>
      <c r="C67" s="242" t="s">
        <v>35</v>
      </c>
      <c r="D67" s="232"/>
      <c r="E67" s="232"/>
      <c r="F67" s="232"/>
      <c r="G67" s="232"/>
      <c r="H67" s="232"/>
    </row>
    <row r="68" spans="2:8" x14ac:dyDescent="0.25">
      <c r="C68" s="242" t="s">
        <v>35</v>
      </c>
      <c r="D68" s="232"/>
      <c r="E68" s="232"/>
      <c r="F68" s="232"/>
      <c r="G68" s="232"/>
      <c r="H68" s="232"/>
    </row>
    <row r="69" spans="2:8" x14ac:dyDescent="0.25">
      <c r="C69" s="23"/>
      <c r="D69" s="22"/>
      <c r="E69" s="22"/>
      <c r="F69" s="22"/>
      <c r="G69" s="22"/>
      <c r="H69" s="22"/>
    </row>
    <row r="70" spans="2:8" x14ac:dyDescent="0.25">
      <c r="B70" s="77" t="s">
        <v>219</v>
      </c>
      <c r="C70" s="242" t="s">
        <v>220</v>
      </c>
      <c r="D70" s="232"/>
      <c r="E70" s="232"/>
      <c r="F70" s="232"/>
      <c r="G70" s="232"/>
      <c r="H70" s="232"/>
    </row>
    <row r="71" spans="2:8" x14ac:dyDescent="0.25">
      <c r="C71" s="242" t="s">
        <v>221</v>
      </c>
      <c r="D71" s="232"/>
      <c r="E71" s="232"/>
      <c r="F71" s="232"/>
      <c r="G71" s="232"/>
      <c r="H71" s="232"/>
    </row>
    <row r="72" spans="2:8" x14ac:dyDescent="0.25">
      <c r="C72" s="242" t="s">
        <v>222</v>
      </c>
      <c r="D72" s="232"/>
      <c r="E72" s="232"/>
      <c r="F72" s="232"/>
      <c r="G72" s="232"/>
      <c r="H72" s="232"/>
    </row>
    <row r="73" spans="2:8" x14ac:dyDescent="0.25">
      <c r="C73" s="242" t="s">
        <v>35</v>
      </c>
      <c r="D73" s="232"/>
      <c r="E73" s="232"/>
      <c r="F73" s="232"/>
      <c r="G73" s="232"/>
      <c r="H73" s="232"/>
    </row>
    <row r="75" spans="2:8" x14ac:dyDescent="0.25">
      <c r="B75" s="77" t="s">
        <v>91</v>
      </c>
      <c r="C75" s="242" t="s">
        <v>35</v>
      </c>
      <c r="D75" s="232"/>
      <c r="E75" s="232"/>
      <c r="F75" s="232"/>
      <c r="G75" s="232"/>
      <c r="H75" s="232"/>
    </row>
    <row r="76" spans="2:8" x14ac:dyDescent="0.25">
      <c r="C76" s="242" t="s">
        <v>35</v>
      </c>
      <c r="D76" s="232"/>
      <c r="E76" s="232"/>
      <c r="F76" s="232"/>
      <c r="G76" s="232"/>
      <c r="H76" s="232"/>
    </row>
    <row r="80" spans="2:8" x14ac:dyDescent="0.25">
      <c r="B80" s="4" t="s">
        <v>66</v>
      </c>
      <c r="C80" s="32" t="s">
        <v>207</v>
      </c>
    </row>
    <row r="82" spans="2:8" x14ac:dyDescent="0.25">
      <c r="C82" s="13" t="s">
        <v>55</v>
      </c>
      <c r="D82" s="13" t="s">
        <v>56</v>
      </c>
      <c r="E82" s="13" t="s">
        <v>57</v>
      </c>
    </row>
    <row r="83" spans="2:8" x14ac:dyDescent="0.25">
      <c r="B83" t="s">
        <v>54</v>
      </c>
      <c r="C83" s="33">
        <v>45717</v>
      </c>
      <c r="D83" s="25"/>
      <c r="E83" s="25"/>
    </row>
    <row r="84" spans="2:8" x14ac:dyDescent="0.25">
      <c r="B84" t="s">
        <v>53</v>
      </c>
      <c r="C84" s="33">
        <v>46053</v>
      </c>
      <c r="D84" s="25"/>
      <c r="E84" s="25"/>
    </row>
    <row r="86" spans="2:8" ht="13" thickBot="1" x14ac:dyDescent="0.3">
      <c r="B86" t="s">
        <v>58</v>
      </c>
      <c r="C86" s="34">
        <v>250000</v>
      </c>
    </row>
    <row r="87" spans="2:8" ht="13" thickTop="1" x14ac:dyDescent="0.25"/>
    <row r="88" spans="2:8" x14ac:dyDescent="0.25">
      <c r="B88" s="77" t="s">
        <v>227</v>
      </c>
      <c r="C88" s="242" t="s">
        <v>35</v>
      </c>
      <c r="D88" s="232"/>
      <c r="E88" s="232"/>
      <c r="F88" s="232"/>
      <c r="G88" s="232"/>
      <c r="H88" s="232"/>
    </row>
    <row r="89" spans="2:8" x14ac:dyDescent="0.25">
      <c r="C89" s="242" t="s">
        <v>35</v>
      </c>
      <c r="D89" s="232"/>
      <c r="E89" s="232"/>
      <c r="F89" s="232"/>
      <c r="G89" s="232"/>
      <c r="H89" s="232"/>
    </row>
    <row r="92" spans="2:8" x14ac:dyDescent="0.25">
      <c r="B92" s="13"/>
      <c r="C92" s="13"/>
      <c r="D92" s="13"/>
      <c r="E92" s="13"/>
      <c r="F92" s="13"/>
      <c r="G92" s="13"/>
      <c r="H92" s="13"/>
    </row>
  </sheetData>
  <mergeCells count="83">
    <mergeCell ref="D61:F61"/>
    <mergeCell ref="G61:H61"/>
    <mergeCell ref="D57:F57"/>
    <mergeCell ref="G57:H57"/>
    <mergeCell ref="D58:F58"/>
    <mergeCell ref="G58:H58"/>
    <mergeCell ref="D59:F59"/>
    <mergeCell ref="G59:H59"/>
    <mergeCell ref="D55:F55"/>
    <mergeCell ref="G55:H55"/>
    <mergeCell ref="D56:F56"/>
    <mergeCell ref="G56:H56"/>
    <mergeCell ref="D60:F60"/>
    <mergeCell ref="G60:H60"/>
    <mergeCell ref="D52:F52"/>
    <mergeCell ref="G52:H52"/>
    <mergeCell ref="D53:F53"/>
    <mergeCell ref="G53:H53"/>
    <mergeCell ref="D54:F54"/>
    <mergeCell ref="G54:H54"/>
    <mergeCell ref="C88:H88"/>
    <mergeCell ref="C89:H89"/>
    <mergeCell ref="D40:F40"/>
    <mergeCell ref="G40:H40"/>
    <mergeCell ref="D41:F41"/>
    <mergeCell ref="G41:H41"/>
    <mergeCell ref="D42:F42"/>
    <mergeCell ref="G42:H42"/>
    <mergeCell ref="D43:F43"/>
    <mergeCell ref="G43:H43"/>
    <mergeCell ref="C71:H71"/>
    <mergeCell ref="C72:H72"/>
    <mergeCell ref="C73:H73"/>
    <mergeCell ref="C75:H75"/>
    <mergeCell ref="C76:H76"/>
    <mergeCell ref="C64:H64"/>
    <mergeCell ref="C10:H10"/>
    <mergeCell ref="C11:H11"/>
    <mergeCell ref="C12:H12"/>
    <mergeCell ref="C13:H13"/>
    <mergeCell ref="C15:H15"/>
    <mergeCell ref="D35:F35"/>
    <mergeCell ref="G35:H35"/>
    <mergeCell ref="D36:F36"/>
    <mergeCell ref="G36:H36"/>
    <mergeCell ref="D37:F37"/>
    <mergeCell ref="G37:H37"/>
    <mergeCell ref="C65:H65"/>
    <mergeCell ref="C67:H67"/>
    <mergeCell ref="C68:H68"/>
    <mergeCell ref="C70:H70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G32:H32"/>
    <mergeCell ref="D33:F33"/>
    <mergeCell ref="G33:H33"/>
    <mergeCell ref="D34:F34"/>
    <mergeCell ref="G34:H34"/>
    <mergeCell ref="D32:F32"/>
    <mergeCell ref="D29:F29"/>
    <mergeCell ref="G29:H29"/>
    <mergeCell ref="D30:F30"/>
    <mergeCell ref="G30:H30"/>
    <mergeCell ref="D31:F31"/>
    <mergeCell ref="G31:H31"/>
    <mergeCell ref="D28:F28"/>
    <mergeCell ref="G28:H28"/>
    <mergeCell ref="C17:H17"/>
    <mergeCell ref="C19:H19"/>
    <mergeCell ref="C21:H21"/>
    <mergeCell ref="C23:H23"/>
    <mergeCell ref="C25:H25"/>
    <mergeCell ref="C18:H18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300-000000000000}">
          <x14:formula1>
            <xm:f>Parameter!$E$26:$E$30</xm:f>
          </x14:formula1>
          <xm:sqref>C80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4656C-3ACC-4EAB-B0F7-8B965BE7C07F}">
  <dimension ref="B2:H92"/>
  <sheetViews>
    <sheetView topLeftCell="A17" workbookViewId="0">
      <selection activeCell="B2" sqref="B2:B6"/>
    </sheetView>
  </sheetViews>
  <sheetFormatPr baseColWidth="10" defaultColWidth="11.453125" defaultRowHeight="12.5" x14ac:dyDescent="0.25"/>
  <cols>
    <col min="1" max="1" width="2.7265625" customWidth="1"/>
    <col min="2" max="2" width="24.26953125" bestFit="1" customWidth="1"/>
    <col min="3" max="8" width="12.7265625" customWidth="1"/>
  </cols>
  <sheetData>
    <row r="2" spans="2:8" x14ac:dyDescent="0.25">
      <c r="B2" s="4" t="s">
        <v>49</v>
      </c>
      <c r="C2" t="str">
        <f>Firma</f>
        <v>IT-Systemhaus</v>
      </c>
    </row>
    <row r="3" spans="2:8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8"/>
    </row>
    <row r="4" spans="2:8" ht="13" x14ac:dyDescent="0.3">
      <c r="B4" s="2" t="s">
        <v>550</v>
      </c>
      <c r="C4" t="str">
        <f>Projektnummer</f>
        <v>SH00125</v>
      </c>
    </row>
    <row r="5" spans="2:8" x14ac:dyDescent="0.25">
      <c r="B5" t="s">
        <v>551</v>
      </c>
      <c r="C5" t="str">
        <f>Projektleiter</f>
        <v>Huber, A.</v>
      </c>
    </row>
    <row r="6" spans="2:8" x14ac:dyDescent="0.25">
      <c r="B6" t="s">
        <v>26</v>
      </c>
      <c r="C6" s="20">
        <f>Parameter!C6</f>
        <v>45627</v>
      </c>
    </row>
    <row r="8" spans="2:8" ht="18" x14ac:dyDescent="0.4">
      <c r="B8" s="12" t="s">
        <v>214</v>
      </c>
      <c r="C8" s="13"/>
      <c r="D8" s="13"/>
      <c r="E8" s="13"/>
      <c r="F8" s="13"/>
      <c r="G8" s="13"/>
      <c r="H8" s="13"/>
    </row>
    <row r="10" spans="2:8" x14ac:dyDescent="0.25">
      <c r="B10" s="77" t="s">
        <v>223</v>
      </c>
      <c r="C10" s="242" t="s">
        <v>35</v>
      </c>
      <c r="D10" s="232"/>
      <c r="E10" s="232"/>
      <c r="F10" s="232"/>
      <c r="G10" s="232"/>
      <c r="H10" s="232"/>
    </row>
    <row r="11" spans="2:8" x14ac:dyDescent="0.25">
      <c r="B11" s="77" t="s">
        <v>26</v>
      </c>
      <c r="C11" s="242" t="s">
        <v>35</v>
      </c>
      <c r="D11" s="232"/>
      <c r="E11" s="232"/>
      <c r="F11" s="232"/>
      <c r="G11" s="232"/>
      <c r="H11" s="232"/>
    </row>
    <row r="12" spans="2:8" x14ac:dyDescent="0.25">
      <c r="B12" s="77" t="s">
        <v>224</v>
      </c>
      <c r="C12" s="242" t="s">
        <v>35</v>
      </c>
      <c r="D12" s="232"/>
      <c r="E12" s="232"/>
      <c r="F12" s="232"/>
      <c r="G12" s="232"/>
      <c r="H12" s="232"/>
    </row>
    <row r="13" spans="2:8" x14ac:dyDescent="0.25">
      <c r="B13" s="77" t="s">
        <v>225</v>
      </c>
      <c r="C13" s="242" t="s">
        <v>35</v>
      </c>
      <c r="D13" s="232"/>
      <c r="E13" s="232"/>
      <c r="F13" s="232"/>
      <c r="G13" s="232"/>
      <c r="H13" s="232"/>
    </row>
    <row r="14" spans="2:8" x14ac:dyDescent="0.25">
      <c r="B14" s="77"/>
    </row>
    <row r="15" spans="2:8" x14ac:dyDescent="0.25">
      <c r="B15" s="77" t="s">
        <v>226</v>
      </c>
      <c r="C15" s="242"/>
      <c r="D15" s="232"/>
      <c r="E15" s="232"/>
      <c r="F15" s="232"/>
      <c r="G15" s="232"/>
      <c r="H15" s="232"/>
    </row>
    <row r="17" spans="2:8" ht="25.5" customHeight="1" x14ac:dyDescent="0.25">
      <c r="B17" s="80" t="s">
        <v>215</v>
      </c>
      <c r="C17" s="234"/>
      <c r="D17" s="235"/>
      <c r="E17" s="235"/>
      <c r="F17" s="235"/>
      <c r="G17" s="235"/>
      <c r="H17" s="235"/>
    </row>
    <row r="18" spans="2:8" ht="25.5" customHeight="1" x14ac:dyDescent="0.25">
      <c r="B18" s="80" t="s">
        <v>216</v>
      </c>
      <c r="C18" s="245"/>
      <c r="D18" s="235"/>
      <c r="E18" s="235"/>
      <c r="F18" s="235"/>
      <c r="G18" s="235"/>
      <c r="H18" s="235"/>
    </row>
    <row r="19" spans="2:8" ht="25.5" customHeight="1" x14ac:dyDescent="0.25">
      <c r="B19" s="31" t="s">
        <v>208</v>
      </c>
      <c r="C19" s="234"/>
      <c r="D19" s="234"/>
      <c r="E19" s="234"/>
      <c r="F19" s="234"/>
      <c r="G19" s="234"/>
      <c r="H19" s="234"/>
    </row>
    <row r="20" spans="2:8" x14ac:dyDescent="0.25">
      <c r="B20" s="31"/>
      <c r="C20" s="29"/>
      <c r="D20" s="29"/>
      <c r="E20" s="29"/>
      <c r="F20" s="29"/>
      <c r="G20" s="29"/>
      <c r="H20" s="29"/>
    </row>
    <row r="21" spans="2:8" ht="27" customHeight="1" x14ac:dyDescent="0.25">
      <c r="B21" s="31" t="s">
        <v>52</v>
      </c>
      <c r="C21" s="238"/>
      <c r="D21" s="237"/>
      <c r="E21" s="237"/>
      <c r="F21" s="237"/>
      <c r="G21" s="237"/>
      <c r="H21" s="237"/>
    </row>
    <row r="22" spans="2:8" x14ac:dyDescent="0.25">
      <c r="B22" s="31"/>
      <c r="C22" s="30"/>
      <c r="D22" s="30"/>
      <c r="E22" s="30"/>
      <c r="F22" s="30"/>
      <c r="G22" s="30"/>
      <c r="H22" s="30"/>
    </row>
    <row r="23" spans="2:8" x14ac:dyDescent="0.25">
      <c r="B23" s="31" t="s">
        <v>61</v>
      </c>
      <c r="C23" s="238"/>
      <c r="D23" s="237"/>
      <c r="E23" s="237"/>
      <c r="F23" s="237"/>
      <c r="G23" s="237"/>
      <c r="H23" s="237"/>
    </row>
    <row r="24" spans="2:8" x14ac:dyDescent="0.25">
      <c r="B24" s="31"/>
      <c r="C24" s="30"/>
      <c r="D24" s="30"/>
      <c r="E24" s="30"/>
      <c r="F24" s="30"/>
      <c r="G24" s="30"/>
      <c r="H24" s="30"/>
    </row>
    <row r="25" spans="2:8" x14ac:dyDescent="0.25">
      <c r="B25" s="31" t="s">
        <v>62</v>
      </c>
      <c r="C25" s="238"/>
      <c r="D25" s="237"/>
      <c r="E25" s="237"/>
      <c r="F25" s="237"/>
      <c r="G25" s="237"/>
      <c r="H25" s="237"/>
    </row>
    <row r="26" spans="2:8" x14ac:dyDescent="0.25">
      <c r="C26" s="30"/>
      <c r="D26" s="30"/>
      <c r="E26" s="30"/>
      <c r="F26" s="30"/>
      <c r="G26" s="30"/>
      <c r="H26" s="30"/>
    </row>
    <row r="27" spans="2:8" x14ac:dyDescent="0.25">
      <c r="C27" s="13"/>
      <c r="D27" s="13" t="s">
        <v>64</v>
      </c>
      <c r="E27" s="13"/>
      <c r="F27" s="13"/>
      <c r="G27" s="13" t="s">
        <v>65</v>
      </c>
      <c r="H27" s="13"/>
    </row>
    <row r="28" spans="2:8" x14ac:dyDescent="0.25">
      <c r="B28" t="s">
        <v>67</v>
      </c>
      <c r="C28" s="7">
        <v>1</v>
      </c>
      <c r="D28" s="229"/>
      <c r="E28" s="230"/>
      <c r="F28" s="230"/>
      <c r="G28" s="229"/>
      <c r="H28" s="230"/>
    </row>
    <row r="29" spans="2:8" x14ac:dyDescent="0.25">
      <c r="C29" s="7">
        <v>2</v>
      </c>
      <c r="D29" s="231"/>
      <c r="E29" s="232"/>
      <c r="F29" s="232"/>
      <c r="G29" s="231"/>
      <c r="H29" s="232"/>
    </row>
    <row r="30" spans="2:8" x14ac:dyDescent="0.25">
      <c r="C30" s="7">
        <v>3</v>
      </c>
      <c r="D30" s="231"/>
      <c r="E30" s="232"/>
      <c r="F30" s="232"/>
      <c r="G30" s="231"/>
      <c r="H30" s="232"/>
    </row>
    <row r="31" spans="2:8" x14ac:dyDescent="0.25">
      <c r="C31" s="7">
        <v>4</v>
      </c>
      <c r="D31" s="231"/>
      <c r="E31" s="232"/>
      <c r="F31" s="232"/>
      <c r="G31" s="231"/>
      <c r="H31" s="232"/>
    </row>
    <row r="32" spans="2:8" x14ac:dyDescent="0.25">
      <c r="C32" s="7">
        <v>5</v>
      </c>
      <c r="D32" s="231"/>
      <c r="E32" s="232"/>
      <c r="F32" s="232"/>
      <c r="G32" s="231"/>
      <c r="H32" s="232"/>
    </row>
    <row r="33" spans="2:8" x14ac:dyDescent="0.25">
      <c r="C33" s="7">
        <v>6</v>
      </c>
      <c r="D33" s="231"/>
      <c r="E33" s="232"/>
      <c r="F33" s="232"/>
      <c r="G33" s="231"/>
      <c r="H33" s="232"/>
    </row>
    <row r="34" spans="2:8" x14ac:dyDescent="0.25">
      <c r="C34" s="7">
        <v>7</v>
      </c>
      <c r="D34" s="231"/>
      <c r="E34" s="232"/>
      <c r="F34" s="232"/>
      <c r="G34" s="231"/>
      <c r="H34" s="232"/>
    </row>
    <row r="35" spans="2:8" x14ac:dyDescent="0.25">
      <c r="C35" s="7">
        <v>8</v>
      </c>
      <c r="D35" s="231"/>
      <c r="E35" s="232"/>
      <c r="F35" s="232"/>
      <c r="G35" s="231"/>
      <c r="H35" s="232"/>
    </row>
    <row r="36" spans="2:8" x14ac:dyDescent="0.25">
      <c r="C36" s="7">
        <v>9</v>
      </c>
      <c r="D36" s="232"/>
      <c r="E36" s="232"/>
      <c r="F36" s="232"/>
      <c r="G36" s="232"/>
      <c r="H36" s="232"/>
    </row>
    <row r="37" spans="2:8" x14ac:dyDescent="0.25">
      <c r="C37" s="7">
        <v>10</v>
      </c>
      <c r="D37" s="232"/>
      <c r="E37" s="232"/>
      <c r="F37" s="232"/>
      <c r="G37" s="232"/>
      <c r="H37" s="232"/>
    </row>
    <row r="39" spans="2:8" x14ac:dyDescent="0.25">
      <c r="B39" s="77" t="s">
        <v>228</v>
      </c>
      <c r="C39" s="13"/>
      <c r="D39" s="81" t="s">
        <v>30</v>
      </c>
      <c r="E39" s="13"/>
      <c r="F39" s="13"/>
      <c r="G39" s="81" t="s">
        <v>230</v>
      </c>
      <c r="H39" s="13"/>
    </row>
    <row r="40" spans="2:8" x14ac:dyDescent="0.25">
      <c r="B40" s="77"/>
      <c r="C40" s="7">
        <v>1</v>
      </c>
      <c r="D40" s="229"/>
      <c r="E40" s="230"/>
      <c r="F40" s="230"/>
      <c r="G40" s="229"/>
      <c r="H40" s="230"/>
    </row>
    <row r="41" spans="2:8" x14ac:dyDescent="0.25">
      <c r="B41" s="77"/>
      <c r="C41" s="7">
        <v>2</v>
      </c>
      <c r="D41" s="231"/>
      <c r="E41" s="232"/>
      <c r="F41" s="232"/>
      <c r="G41" s="231"/>
      <c r="H41" s="232"/>
    </row>
    <row r="42" spans="2:8" x14ac:dyDescent="0.25">
      <c r="B42" s="77"/>
      <c r="C42" s="7">
        <v>3</v>
      </c>
      <c r="D42" s="231"/>
      <c r="E42" s="232"/>
      <c r="F42" s="232"/>
      <c r="G42" s="231"/>
      <c r="H42" s="232"/>
    </row>
    <row r="43" spans="2:8" x14ac:dyDescent="0.25">
      <c r="B43" s="77"/>
      <c r="C43" s="7">
        <v>4</v>
      </c>
      <c r="D43" s="231"/>
      <c r="E43" s="232"/>
      <c r="F43" s="232"/>
      <c r="G43" s="231"/>
      <c r="H43" s="232"/>
    </row>
    <row r="44" spans="2:8" x14ac:dyDescent="0.25">
      <c r="B44" s="77"/>
      <c r="C44" s="7">
        <v>5</v>
      </c>
      <c r="D44" s="231"/>
      <c r="E44" s="232"/>
      <c r="F44" s="232"/>
      <c r="G44" s="231"/>
      <c r="H44" s="232"/>
    </row>
    <row r="45" spans="2:8" x14ac:dyDescent="0.25">
      <c r="B45" s="77"/>
      <c r="C45" s="7">
        <v>6</v>
      </c>
      <c r="D45" s="231"/>
      <c r="E45" s="232"/>
      <c r="F45" s="232"/>
      <c r="G45" s="231"/>
      <c r="H45" s="232"/>
    </row>
    <row r="46" spans="2:8" x14ac:dyDescent="0.25">
      <c r="B46" s="77"/>
      <c r="C46" s="7">
        <v>7</v>
      </c>
      <c r="D46" s="231"/>
      <c r="E46" s="232"/>
      <c r="F46" s="232"/>
      <c r="G46" s="231"/>
      <c r="H46" s="232"/>
    </row>
    <row r="47" spans="2:8" x14ac:dyDescent="0.25">
      <c r="B47" s="77"/>
      <c r="C47" s="7">
        <v>8</v>
      </c>
      <c r="D47" s="231"/>
      <c r="E47" s="232"/>
      <c r="F47" s="232"/>
      <c r="G47" s="231"/>
      <c r="H47" s="232"/>
    </row>
    <row r="48" spans="2:8" x14ac:dyDescent="0.25">
      <c r="B48" s="77"/>
      <c r="C48" s="7">
        <v>9</v>
      </c>
      <c r="D48" s="232"/>
      <c r="E48" s="232"/>
      <c r="F48" s="232"/>
      <c r="G48" s="232"/>
      <c r="H48" s="232"/>
    </row>
    <row r="49" spans="2:8" x14ac:dyDescent="0.25">
      <c r="C49" s="7">
        <v>10</v>
      </c>
      <c r="D49" s="232"/>
      <c r="E49" s="232"/>
      <c r="F49" s="232"/>
      <c r="G49" s="232"/>
      <c r="H49" s="232"/>
    </row>
    <row r="50" spans="2:8" x14ac:dyDescent="0.25">
      <c r="C50" s="7"/>
      <c r="D50" s="22"/>
      <c r="E50" s="22"/>
      <c r="F50" s="22"/>
      <c r="G50" s="22"/>
      <c r="H50" s="22"/>
    </row>
    <row r="51" spans="2:8" x14ac:dyDescent="0.25">
      <c r="B51" s="77" t="s">
        <v>229</v>
      </c>
      <c r="C51" s="13"/>
      <c r="D51" s="81" t="s">
        <v>231</v>
      </c>
      <c r="E51" s="13"/>
      <c r="F51" s="13"/>
      <c r="G51" s="81" t="s">
        <v>92</v>
      </c>
      <c r="H51" s="13"/>
    </row>
    <row r="52" spans="2:8" x14ac:dyDescent="0.25">
      <c r="B52" s="77"/>
      <c r="C52" s="7">
        <v>1</v>
      </c>
      <c r="D52" s="229"/>
      <c r="E52" s="230"/>
      <c r="F52" s="230"/>
      <c r="G52" s="229"/>
      <c r="H52" s="230"/>
    </row>
    <row r="53" spans="2:8" x14ac:dyDescent="0.25">
      <c r="B53" s="77"/>
      <c r="C53" s="7">
        <v>2</v>
      </c>
      <c r="D53" s="231"/>
      <c r="E53" s="232"/>
      <c r="F53" s="232"/>
      <c r="G53" s="231"/>
      <c r="H53" s="232"/>
    </row>
    <row r="54" spans="2:8" x14ac:dyDescent="0.25">
      <c r="B54" s="77"/>
      <c r="C54" s="7">
        <v>3</v>
      </c>
      <c r="D54" s="231"/>
      <c r="E54" s="232"/>
      <c r="F54" s="232"/>
      <c r="G54" s="231"/>
      <c r="H54" s="232"/>
    </row>
    <row r="55" spans="2:8" x14ac:dyDescent="0.25">
      <c r="B55" s="77"/>
      <c r="C55" s="7">
        <v>4</v>
      </c>
      <c r="D55" s="231"/>
      <c r="E55" s="232"/>
      <c r="F55" s="232"/>
      <c r="G55" s="231"/>
      <c r="H55" s="232"/>
    </row>
    <row r="56" spans="2:8" x14ac:dyDescent="0.25">
      <c r="B56" s="77"/>
      <c r="C56" s="7">
        <v>5</v>
      </c>
      <c r="D56" s="231"/>
      <c r="E56" s="232"/>
      <c r="F56" s="232"/>
      <c r="G56" s="231"/>
      <c r="H56" s="232"/>
    </row>
    <row r="57" spans="2:8" x14ac:dyDescent="0.25">
      <c r="B57" s="77"/>
      <c r="C57" s="7">
        <v>6</v>
      </c>
      <c r="D57" s="231"/>
      <c r="E57" s="232"/>
      <c r="F57" s="232"/>
      <c r="G57" s="231"/>
      <c r="H57" s="232"/>
    </row>
    <row r="58" spans="2:8" x14ac:dyDescent="0.25">
      <c r="B58" s="77"/>
      <c r="C58" s="7">
        <v>7</v>
      </c>
      <c r="D58" s="231"/>
      <c r="E58" s="232"/>
      <c r="F58" s="232"/>
      <c r="G58" s="231"/>
      <c r="H58" s="232"/>
    </row>
    <row r="59" spans="2:8" x14ac:dyDescent="0.25">
      <c r="B59" s="77"/>
      <c r="C59" s="7">
        <v>8</v>
      </c>
      <c r="D59" s="231"/>
      <c r="E59" s="232"/>
      <c r="F59" s="232"/>
      <c r="G59" s="231"/>
      <c r="H59" s="232"/>
    </row>
    <row r="60" spans="2:8" x14ac:dyDescent="0.25">
      <c r="B60" s="77"/>
      <c r="C60" s="7">
        <v>9</v>
      </c>
      <c r="D60" s="232"/>
      <c r="E60" s="232"/>
      <c r="F60" s="232"/>
      <c r="G60" s="232"/>
      <c r="H60" s="232"/>
    </row>
    <row r="61" spans="2:8" x14ac:dyDescent="0.25">
      <c r="B61" s="77"/>
      <c r="C61" s="7">
        <v>10</v>
      </c>
      <c r="D61" s="232"/>
      <c r="E61" s="232"/>
      <c r="F61" s="232"/>
      <c r="G61" s="232"/>
      <c r="H61" s="232"/>
    </row>
    <row r="62" spans="2:8" x14ac:dyDescent="0.25">
      <c r="B62" s="77"/>
    </row>
    <row r="64" spans="2:8" x14ac:dyDescent="0.25">
      <c r="B64" t="s">
        <v>63</v>
      </c>
      <c r="C64" s="231"/>
      <c r="D64" s="232"/>
      <c r="E64" s="232"/>
      <c r="F64" s="232"/>
      <c r="G64" s="232"/>
      <c r="H64" s="232"/>
    </row>
    <row r="65" spans="2:8" x14ac:dyDescent="0.25">
      <c r="C65" s="242" t="s">
        <v>35</v>
      </c>
      <c r="D65" s="232"/>
      <c r="E65" s="232"/>
      <c r="F65" s="232"/>
      <c r="G65" s="232"/>
      <c r="H65" s="232"/>
    </row>
    <row r="66" spans="2:8" x14ac:dyDescent="0.25">
      <c r="C66" s="23"/>
      <c r="D66" s="22"/>
      <c r="E66" s="22"/>
      <c r="F66" s="22"/>
      <c r="G66" s="22"/>
      <c r="H66" s="22"/>
    </row>
    <row r="67" spans="2:8" x14ac:dyDescent="0.25">
      <c r="B67" s="77" t="s">
        <v>218</v>
      </c>
      <c r="C67" s="242" t="s">
        <v>35</v>
      </c>
      <c r="D67" s="232"/>
      <c r="E67" s="232"/>
      <c r="F67" s="232"/>
      <c r="G67" s="232"/>
      <c r="H67" s="232"/>
    </row>
    <row r="68" spans="2:8" x14ac:dyDescent="0.25">
      <c r="C68" s="242" t="s">
        <v>35</v>
      </c>
      <c r="D68" s="232"/>
      <c r="E68" s="232"/>
      <c r="F68" s="232"/>
      <c r="G68" s="232"/>
      <c r="H68" s="232"/>
    </row>
    <row r="69" spans="2:8" x14ac:dyDescent="0.25">
      <c r="C69" s="23"/>
      <c r="D69" s="22"/>
      <c r="E69" s="22"/>
      <c r="F69" s="22"/>
      <c r="G69" s="22"/>
      <c r="H69" s="22"/>
    </row>
    <row r="70" spans="2:8" x14ac:dyDescent="0.25">
      <c r="B70" s="77" t="s">
        <v>219</v>
      </c>
      <c r="C70" s="242"/>
      <c r="D70" s="232"/>
      <c r="E70" s="232"/>
      <c r="F70" s="232"/>
      <c r="G70" s="232"/>
      <c r="H70" s="232"/>
    </row>
    <row r="71" spans="2:8" x14ac:dyDescent="0.25">
      <c r="C71" s="242"/>
      <c r="D71" s="232"/>
      <c r="E71" s="232"/>
      <c r="F71" s="232"/>
      <c r="G71" s="232"/>
      <c r="H71" s="232"/>
    </row>
    <row r="72" spans="2:8" x14ac:dyDescent="0.25">
      <c r="C72" s="242"/>
      <c r="D72" s="232"/>
      <c r="E72" s="232"/>
      <c r="F72" s="232"/>
      <c r="G72" s="232"/>
      <c r="H72" s="232"/>
    </row>
    <row r="73" spans="2:8" x14ac:dyDescent="0.25">
      <c r="C73" s="242" t="s">
        <v>35</v>
      </c>
      <c r="D73" s="232"/>
      <c r="E73" s="232"/>
      <c r="F73" s="232"/>
      <c r="G73" s="232"/>
      <c r="H73" s="232"/>
    </row>
    <row r="75" spans="2:8" x14ac:dyDescent="0.25">
      <c r="B75" s="77" t="s">
        <v>91</v>
      </c>
      <c r="C75" s="242" t="s">
        <v>35</v>
      </c>
      <c r="D75" s="232"/>
      <c r="E75" s="232"/>
      <c r="F75" s="232"/>
      <c r="G75" s="232"/>
      <c r="H75" s="232"/>
    </row>
    <row r="76" spans="2:8" x14ac:dyDescent="0.25">
      <c r="C76" s="242" t="s">
        <v>35</v>
      </c>
      <c r="D76" s="232"/>
      <c r="E76" s="232"/>
      <c r="F76" s="232"/>
      <c r="G76" s="232"/>
      <c r="H76" s="232"/>
    </row>
    <row r="80" spans="2:8" x14ac:dyDescent="0.25">
      <c r="B80" s="4" t="s">
        <v>66</v>
      </c>
      <c r="C80" s="32" t="s">
        <v>207</v>
      </c>
    </row>
    <row r="82" spans="2:8" x14ac:dyDescent="0.25">
      <c r="C82" s="13" t="s">
        <v>55</v>
      </c>
      <c r="D82" s="13" t="s">
        <v>56</v>
      </c>
      <c r="E82" s="13" t="s">
        <v>57</v>
      </c>
    </row>
    <row r="83" spans="2:8" x14ac:dyDescent="0.25">
      <c r="B83" t="s">
        <v>54</v>
      </c>
      <c r="C83" s="33"/>
      <c r="D83" s="25"/>
      <c r="E83" s="25"/>
    </row>
    <row r="84" spans="2:8" x14ac:dyDescent="0.25">
      <c r="B84" t="s">
        <v>53</v>
      </c>
      <c r="C84" s="33"/>
      <c r="D84" s="25"/>
      <c r="E84" s="25"/>
    </row>
    <row r="86" spans="2:8" ht="13" thickBot="1" x14ac:dyDescent="0.3">
      <c r="B86" t="s">
        <v>58</v>
      </c>
      <c r="C86" s="34"/>
    </row>
    <row r="87" spans="2:8" ht="13" thickTop="1" x14ac:dyDescent="0.25"/>
    <row r="88" spans="2:8" x14ac:dyDescent="0.25">
      <c r="B88" s="77" t="s">
        <v>227</v>
      </c>
      <c r="C88" s="242" t="s">
        <v>35</v>
      </c>
      <c r="D88" s="232"/>
      <c r="E88" s="232"/>
      <c r="F88" s="232"/>
      <c r="G88" s="232"/>
      <c r="H88" s="232"/>
    </row>
    <row r="89" spans="2:8" x14ac:dyDescent="0.25">
      <c r="C89" s="242" t="s">
        <v>35</v>
      </c>
      <c r="D89" s="232"/>
      <c r="E89" s="232"/>
      <c r="F89" s="232"/>
      <c r="G89" s="232"/>
      <c r="H89" s="232"/>
    </row>
    <row r="92" spans="2:8" x14ac:dyDescent="0.25">
      <c r="B92" s="13"/>
      <c r="C92" s="13"/>
      <c r="D92" s="13"/>
      <c r="E92" s="13"/>
      <c r="F92" s="13"/>
      <c r="G92" s="13"/>
      <c r="H92" s="13"/>
    </row>
  </sheetData>
  <mergeCells count="83">
    <mergeCell ref="C75:H75"/>
    <mergeCell ref="C76:H76"/>
    <mergeCell ref="C88:H88"/>
    <mergeCell ref="C89:H89"/>
    <mergeCell ref="C67:H67"/>
    <mergeCell ref="C68:H68"/>
    <mergeCell ref="C70:H70"/>
    <mergeCell ref="C71:H71"/>
    <mergeCell ref="C72:H72"/>
    <mergeCell ref="C73:H73"/>
    <mergeCell ref="C65:H65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C64:H64"/>
    <mergeCell ref="D54:F54"/>
    <mergeCell ref="G54:H54"/>
    <mergeCell ref="D55:F55"/>
    <mergeCell ref="G55:H55"/>
    <mergeCell ref="D56:F56"/>
    <mergeCell ref="G56:H56"/>
    <mergeCell ref="D49:F49"/>
    <mergeCell ref="G49:H49"/>
    <mergeCell ref="D52:F52"/>
    <mergeCell ref="G52:H52"/>
    <mergeCell ref="D53:F53"/>
    <mergeCell ref="G53:H53"/>
    <mergeCell ref="D46:F46"/>
    <mergeCell ref="G46:H46"/>
    <mergeCell ref="D47:F47"/>
    <mergeCell ref="G47:H47"/>
    <mergeCell ref="D48:F48"/>
    <mergeCell ref="G48:H48"/>
    <mergeCell ref="D43:F43"/>
    <mergeCell ref="G43:H43"/>
    <mergeCell ref="D44:F44"/>
    <mergeCell ref="G44:H44"/>
    <mergeCell ref="D45:F45"/>
    <mergeCell ref="G45:H45"/>
    <mergeCell ref="D40:F40"/>
    <mergeCell ref="G40:H40"/>
    <mergeCell ref="D41:F41"/>
    <mergeCell ref="G41:H41"/>
    <mergeCell ref="D42:F42"/>
    <mergeCell ref="G42:H42"/>
    <mergeCell ref="D35:F35"/>
    <mergeCell ref="G35:H35"/>
    <mergeCell ref="D36:F36"/>
    <mergeCell ref="G36:H36"/>
    <mergeCell ref="D37:F37"/>
    <mergeCell ref="G37:H37"/>
    <mergeCell ref="D32:F32"/>
    <mergeCell ref="G32:H32"/>
    <mergeCell ref="D33:F33"/>
    <mergeCell ref="G33:H33"/>
    <mergeCell ref="D34:F34"/>
    <mergeCell ref="G34:H34"/>
    <mergeCell ref="D29:F29"/>
    <mergeCell ref="G29:H29"/>
    <mergeCell ref="D30:F30"/>
    <mergeCell ref="G30:H30"/>
    <mergeCell ref="D31:F31"/>
    <mergeCell ref="G31:H31"/>
    <mergeCell ref="D28:F28"/>
    <mergeCell ref="G28:H28"/>
    <mergeCell ref="C10:H10"/>
    <mergeCell ref="C11:H11"/>
    <mergeCell ref="C12:H12"/>
    <mergeCell ref="C13:H13"/>
    <mergeCell ref="C15:H15"/>
    <mergeCell ref="C17:H17"/>
    <mergeCell ref="C18:H18"/>
    <mergeCell ref="C19:H19"/>
    <mergeCell ref="C21:H21"/>
    <mergeCell ref="C23:H23"/>
    <mergeCell ref="C25:H25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A0A52B-2977-4B70-A85E-5970685ED5F9}">
          <x14:formula1>
            <xm:f>Parameter!$E$26:$E$30</xm:f>
          </x14:formula1>
          <xm:sqref>C80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O116"/>
  <sheetViews>
    <sheetView zoomScale="75" workbookViewId="0">
      <pane ySplit="11" topLeftCell="A12" activePane="bottomLeft" state="frozen"/>
      <selection activeCell="B22" sqref="B22"/>
      <selection pane="bottomLeft" activeCell="D13" sqref="D13"/>
    </sheetView>
  </sheetViews>
  <sheetFormatPr baseColWidth="10" defaultColWidth="11.453125" defaultRowHeight="12.5" x14ac:dyDescent="0.25"/>
  <cols>
    <col min="1" max="1" width="2.7265625" customWidth="1"/>
    <col min="2" max="2" width="13.26953125" customWidth="1"/>
    <col min="3" max="3" width="15.26953125" customWidth="1"/>
    <col min="4" max="4" width="10.7265625" customWidth="1"/>
    <col min="5" max="5" width="30.7265625" customWidth="1"/>
    <col min="6" max="6" width="16.81640625" bestFit="1" customWidth="1"/>
    <col min="7" max="7" width="10.7265625" customWidth="1"/>
    <col min="8" max="8" width="13.6328125" customWidth="1"/>
    <col min="9" max="12" width="10.7265625" customWidth="1"/>
    <col min="13" max="13" width="6.7265625" style="7" customWidth="1"/>
    <col min="14" max="14" width="10.54296875" customWidth="1"/>
    <col min="15" max="15" width="50.7265625" customWidth="1"/>
  </cols>
  <sheetData>
    <row r="2" spans="1:15" x14ac:dyDescent="0.25">
      <c r="B2" s="4" t="s">
        <v>49</v>
      </c>
      <c r="C2" t="str">
        <f>Firma</f>
        <v>IT-Systemhaus</v>
      </c>
    </row>
    <row r="3" spans="1:15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7"/>
      <c r="I3" s="47"/>
      <c r="J3" s="27"/>
      <c r="K3" s="27"/>
      <c r="L3" s="27"/>
      <c r="M3" s="27"/>
      <c r="N3" s="27"/>
      <c r="O3" s="54"/>
    </row>
    <row r="4" spans="1:15" ht="13" x14ac:dyDescent="0.3">
      <c r="B4" s="2" t="s">
        <v>550</v>
      </c>
      <c r="C4" t="str">
        <f>Projektnummer</f>
        <v>SH00125</v>
      </c>
      <c r="F4" s="16"/>
    </row>
    <row r="5" spans="1:15" x14ac:dyDescent="0.25">
      <c r="B5" t="s">
        <v>551</v>
      </c>
      <c r="C5" t="str">
        <f>Projektleiter</f>
        <v>Huber, A.</v>
      </c>
      <c r="F5" s="16"/>
    </row>
    <row r="6" spans="1:15" x14ac:dyDescent="0.25">
      <c r="B6" t="s">
        <v>26</v>
      </c>
      <c r="C6" s="20">
        <f>Parameter!C6</f>
        <v>45627</v>
      </c>
      <c r="F6" s="16"/>
    </row>
    <row r="8" spans="1:15" ht="18" x14ac:dyDescent="0.4">
      <c r="B8" s="12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44"/>
      <c r="N8" s="13"/>
      <c r="O8" s="13"/>
    </row>
    <row r="9" spans="1:15" ht="12.75" customHeight="1" x14ac:dyDescent="0.25">
      <c r="C9" s="16"/>
      <c r="F9" s="42"/>
      <c r="G9" s="10"/>
      <c r="H9" s="10"/>
      <c r="I9" s="10"/>
      <c r="J9" s="52"/>
      <c r="K9" s="52"/>
      <c r="L9" s="10"/>
    </row>
    <row r="10" spans="1:15" ht="13" x14ac:dyDescent="0.3">
      <c r="F10" s="53"/>
      <c r="G10" s="266" t="s">
        <v>14</v>
      </c>
      <c r="H10" s="266"/>
      <c r="I10" s="266"/>
      <c r="J10" s="266"/>
      <c r="K10" s="266"/>
      <c r="L10" s="266"/>
    </row>
    <row r="11" spans="1:15" s="2" customFormat="1" ht="13" x14ac:dyDescent="0.3">
      <c r="B11" s="15" t="s">
        <v>0</v>
      </c>
      <c r="C11" s="15" t="s">
        <v>8</v>
      </c>
      <c r="D11" s="15" t="s">
        <v>128</v>
      </c>
      <c r="E11" s="15" t="s">
        <v>5</v>
      </c>
      <c r="F11" s="15" t="s">
        <v>13</v>
      </c>
      <c r="G11" s="15" t="s">
        <v>9</v>
      </c>
      <c r="H11" s="15" t="s">
        <v>110</v>
      </c>
      <c r="I11" s="15" t="s">
        <v>111</v>
      </c>
      <c r="J11" s="15" t="s">
        <v>112</v>
      </c>
      <c r="K11" s="15" t="s">
        <v>113</v>
      </c>
      <c r="L11" s="15" t="s">
        <v>10</v>
      </c>
      <c r="M11" s="19" t="s">
        <v>12</v>
      </c>
      <c r="N11" s="15" t="s">
        <v>11</v>
      </c>
      <c r="O11" s="15" t="s">
        <v>19</v>
      </c>
    </row>
    <row r="12" spans="1:15" s="2" customFormat="1" ht="13" x14ac:dyDescent="0.3">
      <c r="G12" s="4"/>
      <c r="H12" s="4"/>
      <c r="I12" s="4"/>
      <c r="J12" s="4"/>
      <c r="K12" s="4"/>
      <c r="L12" s="4"/>
      <c r="M12" s="5"/>
    </row>
    <row r="13" spans="1:15" s="4" customFormat="1" x14ac:dyDescent="0.25">
      <c r="A13" s="4" t="s">
        <v>6</v>
      </c>
      <c r="B13" s="23" t="s">
        <v>127</v>
      </c>
      <c r="C13" s="16"/>
      <c r="D13" s="16" t="s">
        <v>31</v>
      </c>
      <c r="E13" s="16" t="s">
        <v>29</v>
      </c>
      <c r="F13" s="16" t="s">
        <v>3</v>
      </c>
      <c r="G13" s="17">
        <v>45609</v>
      </c>
      <c r="H13" s="17">
        <v>45627</v>
      </c>
      <c r="I13" s="17"/>
      <c r="J13" s="17">
        <v>45688</v>
      </c>
      <c r="K13" s="17"/>
      <c r="L13" s="17">
        <v>45707</v>
      </c>
      <c r="M13" s="18" t="s">
        <v>16</v>
      </c>
      <c r="N13" s="16"/>
      <c r="O13" s="211" t="s">
        <v>643</v>
      </c>
    </row>
    <row r="14" spans="1:15" s="4" customFormat="1" x14ac:dyDescent="0.25">
      <c r="B14" s="23" t="s">
        <v>129</v>
      </c>
      <c r="M14" s="6"/>
    </row>
    <row r="15" spans="1:15" s="4" customFormat="1" x14ac:dyDescent="0.25">
      <c r="B15" s="23" t="s">
        <v>130</v>
      </c>
      <c r="M15" s="6"/>
    </row>
    <row r="16" spans="1:15" s="4" customFormat="1" x14ac:dyDescent="0.25">
      <c r="B16" s="23" t="s">
        <v>131</v>
      </c>
      <c r="M16" s="6"/>
    </row>
    <row r="17" spans="2:13" s="4" customFormat="1" x14ac:dyDescent="0.25">
      <c r="B17" s="23" t="s">
        <v>132</v>
      </c>
      <c r="M17" s="6"/>
    </row>
    <row r="18" spans="2:13" s="4" customFormat="1" x14ac:dyDescent="0.25">
      <c r="B18" s="23" t="s">
        <v>133</v>
      </c>
      <c r="M18" s="6"/>
    </row>
    <row r="19" spans="2:13" s="4" customFormat="1" x14ac:dyDescent="0.25">
      <c r="B19" s="23" t="s">
        <v>134</v>
      </c>
      <c r="M19" s="6"/>
    </row>
    <row r="20" spans="2:13" s="4" customFormat="1" x14ac:dyDescent="0.25">
      <c r="B20" s="23" t="s">
        <v>135</v>
      </c>
      <c r="M20" s="6"/>
    </row>
    <row r="21" spans="2:13" s="4" customFormat="1" x14ac:dyDescent="0.25">
      <c r="B21" s="23" t="s">
        <v>136</v>
      </c>
      <c r="M21" s="6"/>
    </row>
    <row r="22" spans="2:13" s="4" customFormat="1" x14ac:dyDescent="0.25">
      <c r="B22" s="23" t="s">
        <v>137</v>
      </c>
      <c r="M22" s="6"/>
    </row>
    <row r="23" spans="2:13" s="4" customFormat="1" x14ac:dyDescent="0.25">
      <c r="B23" s="23" t="s">
        <v>138</v>
      </c>
      <c r="M23" s="6"/>
    </row>
    <row r="24" spans="2:13" s="4" customFormat="1" x14ac:dyDescent="0.25">
      <c r="B24" s="23" t="s">
        <v>139</v>
      </c>
      <c r="M24" s="6"/>
    </row>
    <row r="25" spans="2:13" s="4" customFormat="1" x14ac:dyDescent="0.25">
      <c r="B25" s="23" t="s">
        <v>140</v>
      </c>
      <c r="M25" s="6"/>
    </row>
    <row r="26" spans="2:13" s="4" customFormat="1" x14ac:dyDescent="0.25">
      <c r="B26" s="23" t="s">
        <v>141</v>
      </c>
      <c r="M26" s="6"/>
    </row>
    <row r="27" spans="2:13" s="4" customFormat="1" x14ac:dyDescent="0.25">
      <c r="B27" s="23" t="s">
        <v>142</v>
      </c>
      <c r="M27" s="6"/>
    </row>
    <row r="28" spans="2:13" s="4" customFormat="1" x14ac:dyDescent="0.25">
      <c r="B28" s="23" t="s">
        <v>143</v>
      </c>
      <c r="M28" s="6"/>
    </row>
    <row r="29" spans="2:13" s="4" customFormat="1" x14ac:dyDescent="0.25">
      <c r="B29" s="23" t="s">
        <v>144</v>
      </c>
      <c r="M29" s="6"/>
    </row>
    <row r="30" spans="2:13" s="4" customFormat="1" x14ac:dyDescent="0.25">
      <c r="B30" s="23" t="s">
        <v>145</v>
      </c>
      <c r="M30" s="6"/>
    </row>
    <row r="31" spans="2:13" s="4" customFormat="1" x14ac:dyDescent="0.25">
      <c r="B31" s="23" t="s">
        <v>146</v>
      </c>
      <c r="M31" s="6"/>
    </row>
    <row r="32" spans="2:13" s="4" customFormat="1" x14ac:dyDescent="0.25">
      <c r="M32" s="6"/>
    </row>
    <row r="33" spans="13:13" s="4" customFormat="1" x14ac:dyDescent="0.25">
      <c r="M33" s="6"/>
    </row>
    <row r="34" spans="13:13" s="4" customFormat="1" x14ac:dyDescent="0.25">
      <c r="M34" s="6"/>
    </row>
    <row r="35" spans="13:13" s="4" customFormat="1" x14ac:dyDescent="0.25">
      <c r="M35" s="6"/>
    </row>
    <row r="36" spans="13:13" s="4" customFormat="1" x14ac:dyDescent="0.25">
      <c r="M36" s="6"/>
    </row>
    <row r="37" spans="13:13" s="4" customFormat="1" x14ac:dyDescent="0.25">
      <c r="M37" s="6"/>
    </row>
    <row r="38" spans="13:13" s="4" customFormat="1" x14ac:dyDescent="0.25">
      <c r="M38" s="6"/>
    </row>
    <row r="39" spans="13:13" s="4" customFormat="1" x14ac:dyDescent="0.25">
      <c r="M39" s="6"/>
    </row>
    <row r="40" spans="13:13" s="4" customFormat="1" x14ac:dyDescent="0.25">
      <c r="M40" s="6"/>
    </row>
    <row r="41" spans="13:13" s="4" customFormat="1" x14ac:dyDescent="0.25">
      <c r="M41" s="6"/>
    </row>
    <row r="42" spans="13:13" s="4" customFormat="1" x14ac:dyDescent="0.25">
      <c r="M42" s="6"/>
    </row>
    <row r="43" spans="13:13" s="4" customFormat="1" x14ac:dyDescent="0.25">
      <c r="M43" s="6"/>
    </row>
    <row r="44" spans="13:13" s="4" customFormat="1" x14ac:dyDescent="0.25">
      <c r="M44" s="6"/>
    </row>
    <row r="45" spans="13:13" s="4" customFormat="1" x14ac:dyDescent="0.25">
      <c r="M45" s="6"/>
    </row>
    <row r="46" spans="13:13" s="4" customFormat="1" x14ac:dyDescent="0.25">
      <c r="M46" s="6"/>
    </row>
    <row r="47" spans="13:13" s="4" customFormat="1" x14ac:dyDescent="0.25">
      <c r="M47" s="6"/>
    </row>
    <row r="48" spans="13:13" s="4" customFormat="1" x14ac:dyDescent="0.25">
      <c r="M48" s="6"/>
    </row>
    <row r="49" spans="13:13" s="4" customFormat="1" x14ac:dyDescent="0.25">
      <c r="M49" s="6"/>
    </row>
    <row r="50" spans="13:13" s="4" customFormat="1" x14ac:dyDescent="0.25">
      <c r="M50" s="6"/>
    </row>
    <row r="51" spans="13:13" s="4" customFormat="1" x14ac:dyDescent="0.25">
      <c r="M51" s="6"/>
    </row>
    <row r="52" spans="13:13" s="4" customFormat="1" x14ac:dyDescent="0.25">
      <c r="M52" s="6"/>
    </row>
    <row r="53" spans="13:13" s="4" customFormat="1" x14ac:dyDescent="0.25">
      <c r="M53" s="6"/>
    </row>
    <row r="54" spans="13:13" s="4" customFormat="1" x14ac:dyDescent="0.25">
      <c r="M54" s="6"/>
    </row>
    <row r="55" spans="13:13" s="4" customFormat="1" x14ac:dyDescent="0.25">
      <c r="M55" s="6"/>
    </row>
    <row r="56" spans="13:13" s="4" customFormat="1" x14ac:dyDescent="0.25">
      <c r="M56" s="6"/>
    </row>
    <row r="57" spans="13:13" s="4" customFormat="1" x14ac:dyDescent="0.25">
      <c r="M57" s="6"/>
    </row>
    <row r="58" spans="13:13" s="4" customFormat="1" x14ac:dyDescent="0.25">
      <c r="M58" s="6"/>
    </row>
    <row r="59" spans="13:13" s="4" customFormat="1" x14ac:dyDescent="0.25">
      <c r="M59" s="6"/>
    </row>
    <row r="60" spans="13:13" s="4" customFormat="1" x14ac:dyDescent="0.25">
      <c r="M60" s="6"/>
    </row>
    <row r="61" spans="13:13" s="4" customFormat="1" x14ac:dyDescent="0.25">
      <c r="M61" s="6"/>
    </row>
    <row r="62" spans="13:13" s="4" customFormat="1" x14ac:dyDescent="0.25">
      <c r="M62" s="6"/>
    </row>
    <row r="63" spans="13:13" s="4" customFormat="1" x14ac:dyDescent="0.25">
      <c r="M63" s="6"/>
    </row>
    <row r="64" spans="13:13" s="4" customFormat="1" x14ac:dyDescent="0.25">
      <c r="M64" s="6"/>
    </row>
    <row r="65" spans="13:13" s="4" customFormat="1" x14ac:dyDescent="0.25">
      <c r="M65" s="6"/>
    </row>
    <row r="66" spans="13:13" s="4" customFormat="1" x14ac:dyDescent="0.25">
      <c r="M66" s="6"/>
    </row>
    <row r="67" spans="13:13" s="4" customFormat="1" x14ac:dyDescent="0.25">
      <c r="M67" s="6"/>
    </row>
    <row r="68" spans="13:13" s="4" customFormat="1" x14ac:dyDescent="0.25">
      <c r="M68" s="6"/>
    </row>
    <row r="69" spans="13:13" s="4" customFormat="1" x14ac:dyDescent="0.25">
      <c r="M69" s="6"/>
    </row>
    <row r="70" spans="13:13" s="4" customFormat="1" x14ac:dyDescent="0.25">
      <c r="M70" s="6"/>
    </row>
    <row r="71" spans="13:13" s="4" customFormat="1" x14ac:dyDescent="0.25">
      <c r="M71" s="6"/>
    </row>
    <row r="72" spans="13:13" s="4" customFormat="1" x14ac:dyDescent="0.25">
      <c r="M72" s="6"/>
    </row>
    <row r="73" spans="13:13" s="4" customFormat="1" x14ac:dyDescent="0.25">
      <c r="M73" s="6"/>
    </row>
    <row r="74" spans="13:13" s="4" customFormat="1" x14ac:dyDescent="0.25">
      <c r="M74" s="6"/>
    </row>
    <row r="75" spans="13:13" s="4" customFormat="1" x14ac:dyDescent="0.25">
      <c r="M75" s="6"/>
    </row>
    <row r="76" spans="13:13" s="4" customFormat="1" x14ac:dyDescent="0.25">
      <c r="M76" s="6"/>
    </row>
    <row r="77" spans="13:13" s="4" customFormat="1" x14ac:dyDescent="0.25">
      <c r="M77" s="6"/>
    </row>
    <row r="78" spans="13:13" s="4" customFormat="1" x14ac:dyDescent="0.25">
      <c r="M78" s="6"/>
    </row>
    <row r="79" spans="13:13" s="4" customFormat="1" x14ac:dyDescent="0.25">
      <c r="M79" s="6"/>
    </row>
    <row r="80" spans="13:13" s="4" customFormat="1" x14ac:dyDescent="0.25">
      <c r="M80" s="6"/>
    </row>
    <row r="81" spans="13:13" s="4" customFormat="1" x14ac:dyDescent="0.25">
      <c r="M81" s="6"/>
    </row>
    <row r="82" spans="13:13" s="4" customFormat="1" x14ac:dyDescent="0.25">
      <c r="M82" s="6"/>
    </row>
    <row r="83" spans="13:13" s="4" customFormat="1" x14ac:dyDescent="0.25">
      <c r="M83" s="6"/>
    </row>
    <row r="84" spans="13:13" s="4" customFormat="1" x14ac:dyDescent="0.25">
      <c r="M84" s="6"/>
    </row>
    <row r="85" spans="13:13" s="4" customFormat="1" x14ac:dyDescent="0.25">
      <c r="M85" s="6"/>
    </row>
    <row r="86" spans="13:13" s="4" customFormat="1" x14ac:dyDescent="0.25">
      <c r="M86" s="6"/>
    </row>
    <row r="87" spans="13:13" s="4" customFormat="1" x14ac:dyDescent="0.25">
      <c r="M87" s="6"/>
    </row>
    <row r="88" spans="13:13" s="4" customFormat="1" x14ac:dyDescent="0.25">
      <c r="M88" s="6"/>
    </row>
    <row r="89" spans="13:13" s="4" customFormat="1" x14ac:dyDescent="0.25">
      <c r="M89" s="6"/>
    </row>
    <row r="90" spans="13:13" s="4" customFormat="1" x14ac:dyDescent="0.25">
      <c r="M90" s="6"/>
    </row>
    <row r="91" spans="13:13" s="4" customFormat="1" x14ac:dyDescent="0.25">
      <c r="M91" s="6"/>
    </row>
    <row r="92" spans="13:13" s="4" customFormat="1" x14ac:dyDescent="0.25">
      <c r="M92" s="6"/>
    </row>
    <row r="93" spans="13:13" s="4" customFormat="1" x14ac:dyDescent="0.25">
      <c r="M93" s="6"/>
    </row>
    <row r="94" spans="13:13" s="4" customFormat="1" x14ac:dyDescent="0.25">
      <c r="M94" s="6"/>
    </row>
    <row r="95" spans="13:13" s="4" customFormat="1" x14ac:dyDescent="0.25">
      <c r="M95" s="6"/>
    </row>
    <row r="96" spans="13:13" s="4" customFormat="1" x14ac:dyDescent="0.25">
      <c r="M96" s="6"/>
    </row>
    <row r="97" spans="13:13" s="4" customFormat="1" x14ac:dyDescent="0.25">
      <c r="M97" s="6"/>
    </row>
    <row r="98" spans="13:13" s="4" customFormat="1" x14ac:dyDescent="0.25">
      <c r="M98" s="6"/>
    </row>
    <row r="99" spans="13:13" s="4" customFormat="1" x14ac:dyDescent="0.25">
      <c r="M99" s="6"/>
    </row>
    <row r="100" spans="13:13" s="4" customFormat="1" x14ac:dyDescent="0.25">
      <c r="M100" s="6"/>
    </row>
    <row r="101" spans="13:13" s="4" customFormat="1" x14ac:dyDescent="0.25">
      <c r="M101" s="6"/>
    </row>
    <row r="102" spans="13:13" s="4" customFormat="1" x14ac:dyDescent="0.25">
      <c r="M102" s="6"/>
    </row>
    <row r="103" spans="13:13" s="4" customFormat="1" x14ac:dyDescent="0.25">
      <c r="M103" s="6"/>
    </row>
    <row r="104" spans="13:13" s="4" customFormat="1" x14ac:dyDescent="0.25">
      <c r="M104" s="6"/>
    </row>
    <row r="105" spans="13:13" s="4" customFormat="1" x14ac:dyDescent="0.25">
      <c r="M105" s="6"/>
    </row>
    <row r="106" spans="13:13" s="4" customFormat="1" x14ac:dyDescent="0.25">
      <c r="M106" s="6"/>
    </row>
    <row r="107" spans="13:13" s="4" customFormat="1" x14ac:dyDescent="0.25">
      <c r="M107" s="6"/>
    </row>
    <row r="108" spans="13:13" s="4" customFormat="1" x14ac:dyDescent="0.25">
      <c r="M108" s="6"/>
    </row>
    <row r="109" spans="13:13" s="4" customFormat="1" x14ac:dyDescent="0.25">
      <c r="M109" s="6"/>
    </row>
    <row r="110" spans="13:13" s="4" customFormat="1" x14ac:dyDescent="0.25">
      <c r="M110" s="6"/>
    </row>
    <row r="111" spans="13:13" s="4" customFormat="1" x14ac:dyDescent="0.25">
      <c r="M111" s="6"/>
    </row>
    <row r="112" spans="13:13" s="4" customFormat="1" x14ac:dyDescent="0.25">
      <c r="M112" s="6"/>
    </row>
    <row r="113" spans="13:13" s="4" customFormat="1" x14ac:dyDescent="0.25">
      <c r="M113" s="6"/>
    </row>
    <row r="114" spans="13:13" s="4" customFormat="1" x14ac:dyDescent="0.25">
      <c r="M114" s="6"/>
    </row>
    <row r="115" spans="13:13" s="4" customFormat="1" x14ac:dyDescent="0.25">
      <c r="M115" s="6"/>
    </row>
    <row r="116" spans="13:13" s="4" customFormat="1" x14ac:dyDescent="0.25">
      <c r="M116" s="6"/>
    </row>
  </sheetData>
  <mergeCells count="1">
    <mergeCell ref="G10:L10"/>
  </mergeCells>
  <phoneticPr fontId="0" type="noConversion"/>
  <conditionalFormatting sqref="B13:O13 B14:B31">
    <cfRule type="expression" dxfId="0" priority="1" stopIfTrue="1">
      <formula>$N13="Erledigt"</formula>
    </cfRule>
  </conditionalFormatting>
  <dataValidations count="2">
    <dataValidation type="list" allowBlank="1" showInputMessage="1" showErrorMessage="1" sqref="C14:C16" xr:uid="{00000000-0002-0000-1400-000000000000}">
      <formula1>Relevanz</formula1>
    </dataValidation>
    <dataValidation type="list" allowBlank="1" showInputMessage="1" showErrorMessage="1" sqref="M14:M18" xr:uid="{00000000-0002-0000-1400-000001000000}">
      <formula1>Prio</formula1>
    </dataValidation>
  </dataValidations>
  <pageMargins left="0.78740157499999996" right="0.78740157499999996" top="0.984251969" bottom="0.984251969" header="0.4921259845" footer="0.4921259845"/>
  <pageSetup scale="55" fitToHeight="2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J168"/>
  <sheetViews>
    <sheetView workbookViewId="0">
      <pane ySplit="9" topLeftCell="A10" activePane="bottomLeft" state="frozen"/>
      <selection activeCell="B22" sqref="B22"/>
      <selection pane="bottomLeft" activeCell="I8" sqref="I8:J8"/>
    </sheetView>
  </sheetViews>
  <sheetFormatPr baseColWidth="10" defaultColWidth="11.453125" defaultRowHeight="12.5" x14ac:dyDescent="0.25"/>
  <cols>
    <col min="1" max="1" width="2.7265625" customWidth="1"/>
    <col min="5" max="10" width="12.7265625" customWidth="1"/>
    <col min="11" max="11" width="1.7265625" customWidth="1"/>
  </cols>
  <sheetData>
    <row r="2" spans="2:10" x14ac:dyDescent="0.25">
      <c r="B2" s="4" t="s">
        <v>49</v>
      </c>
      <c r="C2" t="str">
        <f>Firma</f>
        <v>IT-Systemhaus</v>
      </c>
    </row>
    <row r="3" spans="2:10" ht="13" x14ac:dyDescent="0.3">
      <c r="B3" t="s">
        <v>2</v>
      </c>
      <c r="C3" s="26" t="str">
        <f>Projekt</f>
        <v>Neues Kaufmännisches System</v>
      </c>
    </row>
    <row r="4" spans="2:10" ht="13" x14ac:dyDescent="0.3">
      <c r="B4" s="2" t="s">
        <v>550</v>
      </c>
      <c r="C4" t="str">
        <f>Projektnummer</f>
        <v>SH00125</v>
      </c>
    </row>
    <row r="5" spans="2:10" x14ac:dyDescent="0.25">
      <c r="B5" t="s">
        <v>551</v>
      </c>
      <c r="C5" t="str">
        <f>Projektleiter</f>
        <v>Huber, A.</v>
      </c>
    </row>
    <row r="6" spans="2:10" x14ac:dyDescent="0.25">
      <c r="B6" t="s">
        <v>26</v>
      </c>
      <c r="C6" s="20">
        <f>Parameter!C6</f>
        <v>45627</v>
      </c>
    </row>
    <row r="8" spans="2:10" ht="18" x14ac:dyDescent="0.4">
      <c r="B8" s="12" t="s">
        <v>162</v>
      </c>
      <c r="C8" s="13"/>
      <c r="D8" s="13"/>
      <c r="E8" s="13"/>
      <c r="F8" s="13"/>
      <c r="G8" s="13"/>
      <c r="H8" s="60" t="s">
        <v>161</v>
      </c>
      <c r="I8" s="270">
        <v>45688</v>
      </c>
      <c r="J8" s="270"/>
    </row>
    <row r="10" spans="2:10" x14ac:dyDescent="0.25">
      <c r="B10" s="31" t="s">
        <v>170</v>
      </c>
      <c r="D10" s="33">
        <v>45657</v>
      </c>
    </row>
    <row r="11" spans="2:10" x14ac:dyDescent="0.25">
      <c r="B11" s="31"/>
    </row>
    <row r="12" spans="2:10" ht="25.5" customHeight="1" x14ac:dyDescent="0.25">
      <c r="B12" s="35" t="s">
        <v>152</v>
      </c>
      <c r="D12" s="239" t="s">
        <v>323</v>
      </c>
      <c r="E12" s="240"/>
      <c r="F12" s="240"/>
      <c r="G12" s="240"/>
      <c r="H12" s="240"/>
      <c r="I12" s="241"/>
    </row>
    <row r="13" spans="2:10" x14ac:dyDescent="0.25">
      <c r="B13" s="31"/>
    </row>
    <row r="14" spans="2:10" x14ac:dyDescent="0.25">
      <c r="B14" s="31"/>
      <c r="D14" s="31"/>
    </row>
    <row r="15" spans="2:10" ht="13" x14ac:dyDescent="0.25">
      <c r="B15" s="35" t="s">
        <v>159</v>
      </c>
      <c r="D15" s="62" t="s">
        <v>2</v>
      </c>
      <c r="E15" s="271" t="s">
        <v>175</v>
      </c>
      <c r="F15" s="268"/>
      <c r="G15" s="268"/>
      <c r="H15" s="268"/>
      <c r="I15" s="269"/>
    </row>
    <row r="16" spans="2:10" ht="39" customHeight="1" x14ac:dyDescent="0.25">
      <c r="B16" s="31"/>
      <c r="D16" s="62" t="s">
        <v>153</v>
      </c>
      <c r="E16" s="271" t="s">
        <v>645</v>
      </c>
      <c r="F16" s="268"/>
      <c r="G16" s="268"/>
      <c r="H16" s="268"/>
      <c r="I16" s="269"/>
    </row>
    <row r="17" spans="2:9" x14ac:dyDescent="0.25">
      <c r="B17" s="31"/>
      <c r="D17" s="62" t="s">
        <v>154</v>
      </c>
      <c r="E17" s="271" t="s">
        <v>646</v>
      </c>
      <c r="F17" s="268"/>
      <c r="G17" s="268"/>
      <c r="H17" s="268"/>
      <c r="I17" s="269"/>
    </row>
    <row r="18" spans="2:9" x14ac:dyDescent="0.25">
      <c r="B18" s="31"/>
      <c r="D18" s="62" t="s">
        <v>155</v>
      </c>
      <c r="E18" s="271" t="s">
        <v>644</v>
      </c>
      <c r="F18" s="268"/>
      <c r="G18" s="268"/>
      <c r="H18" s="268"/>
      <c r="I18" s="269"/>
    </row>
    <row r="19" spans="2:9" x14ac:dyDescent="0.25">
      <c r="B19" s="31"/>
      <c r="D19" s="62" t="s">
        <v>156</v>
      </c>
      <c r="E19" s="271" t="s">
        <v>174</v>
      </c>
      <c r="F19" s="268"/>
      <c r="G19" s="268"/>
      <c r="H19" s="268"/>
      <c r="I19" s="269"/>
    </row>
    <row r="20" spans="2:9" x14ac:dyDescent="0.25">
      <c r="B20" s="31"/>
      <c r="D20" s="62" t="s">
        <v>157</v>
      </c>
      <c r="E20" s="271" t="s">
        <v>647</v>
      </c>
      <c r="F20" s="268"/>
      <c r="G20" s="268"/>
      <c r="H20" s="268"/>
      <c r="I20" s="269"/>
    </row>
    <row r="21" spans="2:9" x14ac:dyDescent="0.25">
      <c r="B21" s="31"/>
      <c r="D21" s="62" t="s">
        <v>158</v>
      </c>
      <c r="E21" s="271" t="s">
        <v>648</v>
      </c>
      <c r="F21" s="268"/>
      <c r="G21" s="268"/>
      <c r="H21" s="268"/>
      <c r="I21" s="269"/>
    </row>
    <row r="22" spans="2:9" x14ac:dyDescent="0.25">
      <c r="B22" s="31"/>
      <c r="D22" s="62"/>
      <c r="E22" s="22"/>
      <c r="F22" s="22"/>
      <c r="G22" s="22"/>
      <c r="H22" s="22"/>
      <c r="I22" s="22"/>
    </row>
    <row r="23" spans="2:9" x14ac:dyDescent="0.25">
      <c r="B23" s="62" t="s">
        <v>182</v>
      </c>
      <c r="D23" s="62"/>
      <c r="E23" s="64">
        <v>0.2</v>
      </c>
      <c r="F23" s="65"/>
      <c r="G23" s="66"/>
      <c r="H23" s="66"/>
      <c r="I23" s="66"/>
    </row>
    <row r="24" spans="2:9" x14ac:dyDescent="0.25">
      <c r="B24" s="31"/>
      <c r="D24" s="31"/>
    </row>
    <row r="25" spans="2:9" ht="12.75" customHeight="1" x14ac:dyDescent="0.25">
      <c r="B25" s="35" t="s">
        <v>160</v>
      </c>
      <c r="D25" s="62" t="s">
        <v>2</v>
      </c>
      <c r="E25" s="267" t="s">
        <v>179</v>
      </c>
      <c r="F25" s="268"/>
      <c r="G25" s="268"/>
      <c r="H25" s="268"/>
      <c r="I25" s="269"/>
    </row>
    <row r="26" spans="2:9" x14ac:dyDescent="0.25">
      <c r="B26" s="31"/>
      <c r="D26" s="62" t="s">
        <v>153</v>
      </c>
      <c r="E26" s="271"/>
      <c r="F26" s="268"/>
      <c r="G26" s="268"/>
      <c r="H26" s="268"/>
      <c r="I26" s="269"/>
    </row>
    <row r="27" spans="2:9" x14ac:dyDescent="0.25">
      <c r="B27" s="31"/>
      <c r="D27" s="62" t="s">
        <v>154</v>
      </c>
      <c r="E27" s="267" t="s">
        <v>176</v>
      </c>
      <c r="F27" s="268"/>
      <c r="G27" s="268"/>
      <c r="H27" s="268"/>
      <c r="I27" s="269"/>
    </row>
    <row r="28" spans="2:9" x14ac:dyDescent="0.25">
      <c r="B28" s="31"/>
      <c r="D28" s="62" t="s">
        <v>155</v>
      </c>
      <c r="E28" s="271"/>
      <c r="F28" s="268"/>
      <c r="G28" s="268"/>
      <c r="H28" s="268"/>
      <c r="I28" s="269"/>
    </row>
    <row r="29" spans="2:9" x14ac:dyDescent="0.25">
      <c r="B29" s="31"/>
      <c r="D29" s="62" t="s">
        <v>156</v>
      </c>
      <c r="E29" s="267" t="s">
        <v>177</v>
      </c>
      <c r="F29" s="268"/>
      <c r="G29" s="268"/>
      <c r="H29" s="268"/>
      <c r="I29" s="269"/>
    </row>
    <row r="30" spans="2:9" x14ac:dyDescent="0.25">
      <c r="B30" s="31"/>
      <c r="D30" s="62" t="s">
        <v>157</v>
      </c>
      <c r="E30" s="271"/>
      <c r="F30" s="268"/>
      <c r="G30" s="268"/>
      <c r="H30" s="268"/>
      <c r="I30" s="269"/>
    </row>
    <row r="31" spans="2:9" x14ac:dyDescent="0.25">
      <c r="B31" s="31"/>
      <c r="D31" s="62" t="s">
        <v>158</v>
      </c>
      <c r="E31" s="271"/>
      <c r="F31" s="268"/>
      <c r="G31" s="268"/>
      <c r="H31" s="268"/>
      <c r="I31" s="269"/>
    </row>
    <row r="32" spans="2:9" x14ac:dyDescent="0.25">
      <c r="B32" s="31"/>
      <c r="D32" s="62"/>
    </row>
    <row r="33" spans="2:10" ht="25.5" customHeight="1" x14ac:dyDescent="0.25">
      <c r="B33" s="35" t="s">
        <v>91</v>
      </c>
      <c r="D33" s="62" t="s">
        <v>2</v>
      </c>
      <c r="E33" s="267" t="s">
        <v>178</v>
      </c>
      <c r="F33" s="268"/>
      <c r="G33" s="268"/>
      <c r="H33" s="268"/>
      <c r="I33" s="269"/>
    </row>
    <row r="34" spans="2:10" x14ac:dyDescent="0.25">
      <c r="B34" s="31"/>
      <c r="D34" s="62" t="s">
        <v>153</v>
      </c>
      <c r="E34" s="272" t="s">
        <v>649</v>
      </c>
      <c r="F34" s="268"/>
      <c r="G34" s="268"/>
      <c r="H34" s="268"/>
      <c r="I34" s="269"/>
    </row>
    <row r="35" spans="2:10" x14ac:dyDescent="0.25">
      <c r="B35" s="31"/>
      <c r="D35" s="62" t="s">
        <v>154</v>
      </c>
      <c r="E35" s="271"/>
      <c r="F35" s="268"/>
      <c r="G35" s="268"/>
      <c r="H35" s="268"/>
      <c r="I35" s="269"/>
    </row>
    <row r="36" spans="2:10" x14ac:dyDescent="0.25">
      <c r="B36" s="31"/>
      <c r="D36" s="62" t="s">
        <v>155</v>
      </c>
      <c r="E36" s="271"/>
      <c r="F36" s="268"/>
      <c r="G36" s="268"/>
      <c r="H36" s="268"/>
      <c r="I36" s="269"/>
    </row>
    <row r="37" spans="2:10" x14ac:dyDescent="0.25">
      <c r="B37" s="31"/>
      <c r="D37" s="62" t="s">
        <v>156</v>
      </c>
      <c r="E37" s="271"/>
      <c r="F37" s="268"/>
      <c r="G37" s="268"/>
      <c r="H37" s="268"/>
      <c r="I37" s="269"/>
    </row>
    <row r="38" spans="2:10" x14ac:dyDescent="0.25">
      <c r="B38" s="31"/>
      <c r="D38" s="62" t="s">
        <v>157</v>
      </c>
      <c r="E38" s="271"/>
      <c r="F38" s="268"/>
      <c r="G38" s="268"/>
      <c r="H38" s="268"/>
      <c r="I38" s="269"/>
    </row>
    <row r="39" spans="2:10" x14ac:dyDescent="0.25">
      <c r="B39" s="31"/>
      <c r="D39" s="62" t="s">
        <v>158</v>
      </c>
      <c r="E39" s="271"/>
      <c r="F39" s="268"/>
      <c r="G39" s="268"/>
      <c r="H39" s="268"/>
      <c r="I39" s="269"/>
    </row>
    <row r="40" spans="2:10" x14ac:dyDescent="0.25">
      <c r="B40" s="31"/>
      <c r="D40" s="31"/>
    </row>
    <row r="41" spans="2:10" ht="13" x14ac:dyDescent="0.25">
      <c r="B41" s="35" t="s">
        <v>163</v>
      </c>
      <c r="D41" s="31"/>
      <c r="E41" s="13" t="s">
        <v>187</v>
      </c>
      <c r="F41" s="13" t="s">
        <v>165</v>
      </c>
      <c r="G41" s="13" t="s">
        <v>188</v>
      </c>
      <c r="H41" s="13" t="s">
        <v>167</v>
      </c>
      <c r="I41" s="13" t="s">
        <v>173</v>
      </c>
      <c r="J41" s="13" t="s">
        <v>189</v>
      </c>
    </row>
    <row r="42" spans="2:10" x14ac:dyDescent="0.25">
      <c r="B42" s="31"/>
      <c r="D42" s="62" t="s">
        <v>2</v>
      </c>
      <c r="E42" s="7">
        <v>5</v>
      </c>
      <c r="F42" s="7">
        <v>6</v>
      </c>
      <c r="G42" s="7">
        <v>10</v>
      </c>
      <c r="H42" s="7">
        <v>12</v>
      </c>
      <c r="I42" s="7">
        <v>50</v>
      </c>
      <c r="J42" s="7">
        <v>55</v>
      </c>
    </row>
    <row r="43" spans="2:10" x14ac:dyDescent="0.25">
      <c r="B43" s="31"/>
      <c r="D43" s="62" t="s">
        <v>153</v>
      </c>
      <c r="E43" s="7">
        <v>14</v>
      </c>
      <c r="F43" s="7">
        <v>15</v>
      </c>
      <c r="G43" s="7">
        <v>26</v>
      </c>
      <c r="H43" s="7">
        <v>29</v>
      </c>
      <c r="I43" s="7">
        <v>45</v>
      </c>
      <c r="J43" s="7">
        <v>47</v>
      </c>
    </row>
    <row r="44" spans="2:10" x14ac:dyDescent="0.25">
      <c r="B44" s="31"/>
      <c r="D44" s="62" t="s">
        <v>154</v>
      </c>
      <c r="E44" s="7">
        <v>0</v>
      </c>
      <c r="F44" s="7">
        <v>1</v>
      </c>
      <c r="G44" s="7">
        <v>0</v>
      </c>
      <c r="H44" s="7">
        <v>1</v>
      </c>
      <c r="I44" s="7">
        <v>30</v>
      </c>
      <c r="J44" s="7">
        <v>30</v>
      </c>
    </row>
    <row r="45" spans="2:10" x14ac:dyDescent="0.25">
      <c r="B45" s="31"/>
      <c r="D45" s="62" t="s">
        <v>155</v>
      </c>
      <c r="E45" s="7">
        <v>0</v>
      </c>
      <c r="F45" s="7">
        <v>0</v>
      </c>
      <c r="G45" s="7">
        <v>0</v>
      </c>
      <c r="H45" s="7">
        <v>0</v>
      </c>
      <c r="I45" s="7">
        <v>45</v>
      </c>
      <c r="J45" s="7">
        <v>45</v>
      </c>
    </row>
    <row r="46" spans="2:10" x14ac:dyDescent="0.25">
      <c r="B46" s="31"/>
      <c r="D46" s="62" t="s">
        <v>156</v>
      </c>
      <c r="E46" s="7">
        <v>0</v>
      </c>
      <c r="F46" s="7">
        <v>1</v>
      </c>
      <c r="G46" s="7">
        <v>0</v>
      </c>
      <c r="H46" s="7">
        <v>1</v>
      </c>
      <c r="I46" s="7">
        <v>80</v>
      </c>
      <c r="J46" s="7">
        <v>80</v>
      </c>
    </row>
    <row r="47" spans="2:10" x14ac:dyDescent="0.25">
      <c r="B47" s="31"/>
      <c r="D47" s="62" t="s">
        <v>157</v>
      </c>
      <c r="E47" s="7">
        <v>0</v>
      </c>
      <c r="F47" s="7">
        <v>0</v>
      </c>
      <c r="G47" s="7">
        <v>0</v>
      </c>
      <c r="H47" s="7">
        <v>0</v>
      </c>
      <c r="I47" s="7">
        <v>52</v>
      </c>
      <c r="J47" s="7">
        <v>52</v>
      </c>
    </row>
    <row r="48" spans="2:10" x14ac:dyDescent="0.25">
      <c r="B48" s="31"/>
      <c r="D48" s="62" t="s">
        <v>158</v>
      </c>
      <c r="E48" s="7">
        <v>0</v>
      </c>
      <c r="F48" s="7">
        <v>0</v>
      </c>
      <c r="G48" s="7">
        <v>0</v>
      </c>
      <c r="H48" s="7">
        <v>0</v>
      </c>
      <c r="I48" s="7">
        <v>7</v>
      </c>
      <c r="J48" s="7">
        <v>7</v>
      </c>
    </row>
    <row r="49" spans="2:10" ht="13" thickBot="1" x14ac:dyDescent="0.3">
      <c r="B49" s="31"/>
      <c r="D49" s="62" t="s">
        <v>100</v>
      </c>
      <c r="E49" s="63">
        <f t="shared" ref="E49:J49" si="0">SUM(E42:E48)</f>
        <v>19</v>
      </c>
      <c r="F49" s="63">
        <f t="shared" si="0"/>
        <v>23</v>
      </c>
      <c r="G49" s="63">
        <f t="shared" si="0"/>
        <v>36</v>
      </c>
      <c r="H49" s="63">
        <f t="shared" si="0"/>
        <v>43</v>
      </c>
      <c r="I49" s="63">
        <f t="shared" si="0"/>
        <v>309</v>
      </c>
      <c r="J49" s="63">
        <f t="shared" si="0"/>
        <v>316</v>
      </c>
    </row>
    <row r="50" spans="2:10" ht="13" thickTop="1" x14ac:dyDescent="0.25">
      <c r="B50" s="31"/>
      <c r="D50" s="31"/>
    </row>
    <row r="51" spans="2:10" ht="12.75" customHeight="1" x14ac:dyDescent="0.25">
      <c r="B51" s="35" t="s">
        <v>171</v>
      </c>
      <c r="D51" s="62" t="s">
        <v>2</v>
      </c>
      <c r="E51" s="267" t="s">
        <v>180</v>
      </c>
      <c r="F51" s="268"/>
      <c r="G51" s="268"/>
      <c r="H51" s="268"/>
      <c r="I51" s="269"/>
    </row>
    <row r="52" spans="2:10" ht="12.75" customHeight="1" x14ac:dyDescent="0.25">
      <c r="B52" s="31"/>
      <c r="D52" s="62" t="s">
        <v>153</v>
      </c>
      <c r="E52" s="267" t="s">
        <v>180</v>
      </c>
      <c r="F52" s="268"/>
      <c r="G52" s="268"/>
      <c r="H52" s="268"/>
      <c r="I52" s="269"/>
    </row>
    <row r="53" spans="2:10" x14ac:dyDescent="0.25">
      <c r="B53" s="31"/>
      <c r="D53" s="62" t="s">
        <v>154</v>
      </c>
      <c r="E53" s="267" t="s">
        <v>180</v>
      </c>
      <c r="F53" s="268"/>
      <c r="G53" s="268"/>
      <c r="H53" s="268"/>
      <c r="I53" s="269"/>
    </row>
    <row r="54" spans="2:10" x14ac:dyDescent="0.25">
      <c r="B54" s="31"/>
      <c r="D54" s="62" t="s">
        <v>155</v>
      </c>
      <c r="E54" s="267" t="s">
        <v>181</v>
      </c>
      <c r="F54" s="268"/>
      <c r="G54" s="268"/>
      <c r="H54" s="268"/>
      <c r="I54" s="269"/>
    </row>
    <row r="55" spans="2:10" x14ac:dyDescent="0.25">
      <c r="B55" s="31"/>
      <c r="D55" s="62" t="s">
        <v>156</v>
      </c>
      <c r="E55" s="267" t="s">
        <v>180</v>
      </c>
      <c r="F55" s="268"/>
      <c r="G55" s="268"/>
      <c r="H55" s="268"/>
      <c r="I55" s="269"/>
    </row>
    <row r="56" spans="2:10" x14ac:dyDescent="0.25">
      <c r="B56" s="31"/>
      <c r="D56" s="62" t="s">
        <v>157</v>
      </c>
      <c r="E56" s="267" t="s">
        <v>180</v>
      </c>
      <c r="F56" s="268"/>
      <c r="G56" s="268"/>
      <c r="H56" s="268"/>
      <c r="I56" s="269"/>
    </row>
    <row r="57" spans="2:10" x14ac:dyDescent="0.25">
      <c r="B57" s="31"/>
      <c r="D57" s="62" t="s">
        <v>158</v>
      </c>
      <c r="E57" s="267" t="s">
        <v>180</v>
      </c>
      <c r="F57" s="268"/>
      <c r="G57" s="268"/>
      <c r="H57" s="268"/>
      <c r="I57" s="269"/>
    </row>
    <row r="58" spans="2:10" x14ac:dyDescent="0.25">
      <c r="B58" s="31"/>
      <c r="D58" s="62"/>
      <c r="E58" s="23"/>
      <c r="F58" s="22"/>
      <c r="G58" s="22"/>
      <c r="H58" s="22"/>
      <c r="I58" s="22"/>
    </row>
    <row r="59" spans="2:10" ht="13" x14ac:dyDescent="0.25">
      <c r="B59" s="35" t="s">
        <v>213</v>
      </c>
      <c r="D59" s="62"/>
      <c r="E59" s="272" t="s">
        <v>6</v>
      </c>
      <c r="F59" s="268"/>
      <c r="G59" s="268"/>
      <c r="H59" s="268"/>
      <c r="I59" s="269"/>
    </row>
    <row r="60" spans="2:10" x14ac:dyDescent="0.25">
      <c r="B60" s="31"/>
      <c r="E60" s="271"/>
      <c r="F60" s="268"/>
      <c r="G60" s="268"/>
      <c r="H60" s="268"/>
      <c r="I60" s="269"/>
    </row>
    <row r="61" spans="2:10" x14ac:dyDescent="0.25">
      <c r="B61" s="55"/>
      <c r="C61" s="13"/>
      <c r="D61" s="13"/>
      <c r="E61" s="13"/>
      <c r="F61" s="13"/>
      <c r="G61" s="13"/>
      <c r="H61" s="13"/>
      <c r="I61" s="13"/>
      <c r="J61" s="13"/>
    </row>
    <row r="62" spans="2:10" x14ac:dyDescent="0.25">
      <c r="B62" s="31"/>
    </row>
    <row r="63" spans="2:10" x14ac:dyDescent="0.25">
      <c r="B63" s="31"/>
    </row>
    <row r="64" spans="2:10" x14ac:dyDescent="0.25">
      <c r="B64" s="31"/>
    </row>
    <row r="65" spans="2:2" x14ac:dyDescent="0.25">
      <c r="B65" s="31"/>
    </row>
    <row r="66" spans="2:2" x14ac:dyDescent="0.25">
      <c r="B66" s="31"/>
    </row>
    <row r="67" spans="2:2" x14ac:dyDescent="0.25">
      <c r="B67" s="31"/>
    </row>
    <row r="68" spans="2:2" x14ac:dyDescent="0.25">
      <c r="B68" s="31"/>
    </row>
    <row r="69" spans="2:2" x14ac:dyDescent="0.25">
      <c r="B69" s="31"/>
    </row>
    <row r="70" spans="2:2" x14ac:dyDescent="0.25">
      <c r="B70" s="31"/>
    </row>
    <row r="71" spans="2:2" x14ac:dyDescent="0.25">
      <c r="B71" s="31"/>
    </row>
    <row r="72" spans="2:2" x14ac:dyDescent="0.25">
      <c r="B72" s="31"/>
    </row>
    <row r="73" spans="2:2" x14ac:dyDescent="0.25">
      <c r="B73" s="31"/>
    </row>
    <row r="74" spans="2:2" x14ac:dyDescent="0.25">
      <c r="B74" s="31"/>
    </row>
    <row r="75" spans="2:2" x14ac:dyDescent="0.25">
      <c r="B75" s="31"/>
    </row>
    <row r="76" spans="2:2" x14ac:dyDescent="0.25">
      <c r="B76" s="31"/>
    </row>
    <row r="77" spans="2:2" x14ac:dyDescent="0.25">
      <c r="B77" s="31"/>
    </row>
    <row r="78" spans="2:2" x14ac:dyDescent="0.25">
      <c r="B78" s="31"/>
    </row>
    <row r="79" spans="2:2" x14ac:dyDescent="0.25">
      <c r="B79" s="31"/>
    </row>
    <row r="80" spans="2:2" x14ac:dyDescent="0.25">
      <c r="B80" s="31"/>
    </row>
    <row r="81" spans="2:2" x14ac:dyDescent="0.25">
      <c r="B81" s="31"/>
    </row>
    <row r="82" spans="2:2" x14ac:dyDescent="0.25">
      <c r="B82" s="31"/>
    </row>
    <row r="83" spans="2:2" x14ac:dyDescent="0.25">
      <c r="B83" s="31"/>
    </row>
    <row r="84" spans="2:2" x14ac:dyDescent="0.25">
      <c r="B84" s="31"/>
    </row>
    <row r="85" spans="2:2" x14ac:dyDescent="0.25">
      <c r="B85" s="31"/>
    </row>
    <row r="86" spans="2:2" x14ac:dyDescent="0.25">
      <c r="B86" s="31"/>
    </row>
    <row r="87" spans="2:2" x14ac:dyDescent="0.25">
      <c r="B87" s="31"/>
    </row>
    <row r="88" spans="2:2" x14ac:dyDescent="0.25">
      <c r="B88" s="31"/>
    </row>
    <row r="89" spans="2:2" x14ac:dyDescent="0.25">
      <c r="B89" s="31"/>
    </row>
    <row r="90" spans="2:2" x14ac:dyDescent="0.25">
      <c r="B90" s="31"/>
    </row>
    <row r="91" spans="2:2" x14ac:dyDescent="0.25">
      <c r="B91" s="31"/>
    </row>
    <row r="92" spans="2:2" x14ac:dyDescent="0.25">
      <c r="B92" s="31"/>
    </row>
    <row r="93" spans="2:2" x14ac:dyDescent="0.25">
      <c r="B93" s="31"/>
    </row>
    <row r="94" spans="2:2" x14ac:dyDescent="0.25">
      <c r="B94" s="31"/>
    </row>
    <row r="95" spans="2:2" x14ac:dyDescent="0.25">
      <c r="B95" s="31"/>
    </row>
    <row r="96" spans="2:2" x14ac:dyDescent="0.25">
      <c r="B96" s="31"/>
    </row>
    <row r="97" spans="2:2" x14ac:dyDescent="0.25">
      <c r="B97" s="31"/>
    </row>
    <row r="98" spans="2:2" x14ac:dyDescent="0.25">
      <c r="B98" s="31"/>
    </row>
    <row r="99" spans="2:2" x14ac:dyDescent="0.25">
      <c r="B99" s="31"/>
    </row>
    <row r="100" spans="2:2" x14ac:dyDescent="0.25">
      <c r="B100" s="31"/>
    </row>
    <row r="101" spans="2:2" x14ac:dyDescent="0.25">
      <c r="B101" s="31"/>
    </row>
    <row r="102" spans="2:2" x14ac:dyDescent="0.25">
      <c r="B102" s="31"/>
    </row>
    <row r="103" spans="2:2" x14ac:dyDescent="0.25">
      <c r="B103" s="31"/>
    </row>
    <row r="104" spans="2:2" x14ac:dyDescent="0.25">
      <c r="B104" s="31"/>
    </row>
    <row r="105" spans="2:2" x14ac:dyDescent="0.25">
      <c r="B105" s="31"/>
    </row>
    <row r="106" spans="2:2" x14ac:dyDescent="0.25">
      <c r="B106" s="31"/>
    </row>
    <row r="107" spans="2:2" x14ac:dyDescent="0.25">
      <c r="B107" s="31"/>
    </row>
    <row r="108" spans="2:2" x14ac:dyDescent="0.25">
      <c r="B108" s="31"/>
    </row>
    <row r="109" spans="2:2" x14ac:dyDescent="0.25">
      <c r="B109" s="31"/>
    </row>
    <row r="110" spans="2:2" x14ac:dyDescent="0.25">
      <c r="B110" s="31"/>
    </row>
    <row r="111" spans="2:2" x14ac:dyDescent="0.25">
      <c r="B111" s="31"/>
    </row>
    <row r="112" spans="2:2" x14ac:dyDescent="0.25">
      <c r="B112" s="31"/>
    </row>
    <row r="113" spans="2:2" x14ac:dyDescent="0.25">
      <c r="B113" s="31"/>
    </row>
    <row r="114" spans="2:2" x14ac:dyDescent="0.25">
      <c r="B114" s="31"/>
    </row>
    <row r="115" spans="2:2" x14ac:dyDescent="0.25">
      <c r="B115" s="31"/>
    </row>
    <row r="116" spans="2:2" x14ac:dyDescent="0.25">
      <c r="B116" s="31"/>
    </row>
    <row r="117" spans="2:2" x14ac:dyDescent="0.25">
      <c r="B117" s="31"/>
    </row>
    <row r="118" spans="2:2" x14ac:dyDescent="0.25">
      <c r="B118" s="31"/>
    </row>
    <row r="119" spans="2:2" x14ac:dyDescent="0.25">
      <c r="B119" s="31"/>
    </row>
    <row r="120" spans="2:2" x14ac:dyDescent="0.25">
      <c r="B120" s="31"/>
    </row>
    <row r="121" spans="2:2" x14ac:dyDescent="0.25">
      <c r="B121" s="31"/>
    </row>
    <row r="122" spans="2:2" x14ac:dyDescent="0.25">
      <c r="B122" s="31"/>
    </row>
    <row r="123" spans="2:2" x14ac:dyDescent="0.25">
      <c r="B123" s="31"/>
    </row>
    <row r="124" spans="2:2" x14ac:dyDescent="0.25">
      <c r="B124" s="31"/>
    </row>
    <row r="125" spans="2:2" x14ac:dyDescent="0.25">
      <c r="B125" s="31"/>
    </row>
    <row r="126" spans="2:2" x14ac:dyDescent="0.25">
      <c r="B126" s="31"/>
    </row>
    <row r="127" spans="2:2" x14ac:dyDescent="0.25">
      <c r="B127" s="31"/>
    </row>
    <row r="128" spans="2:2" x14ac:dyDescent="0.25">
      <c r="B128" s="31"/>
    </row>
    <row r="129" spans="2:2" x14ac:dyDescent="0.25">
      <c r="B129" s="31"/>
    </row>
    <row r="130" spans="2:2" x14ac:dyDescent="0.25">
      <c r="B130" s="31"/>
    </row>
    <row r="131" spans="2:2" x14ac:dyDescent="0.25">
      <c r="B131" s="31"/>
    </row>
    <row r="132" spans="2:2" x14ac:dyDescent="0.25">
      <c r="B132" s="31"/>
    </row>
    <row r="133" spans="2:2" x14ac:dyDescent="0.25">
      <c r="B133" s="31"/>
    </row>
    <row r="134" spans="2:2" x14ac:dyDescent="0.25">
      <c r="B134" s="31"/>
    </row>
    <row r="135" spans="2:2" x14ac:dyDescent="0.25">
      <c r="B135" s="31"/>
    </row>
    <row r="136" spans="2:2" x14ac:dyDescent="0.25">
      <c r="B136" s="31"/>
    </row>
    <row r="137" spans="2:2" x14ac:dyDescent="0.25">
      <c r="B137" s="31"/>
    </row>
    <row r="138" spans="2:2" x14ac:dyDescent="0.25">
      <c r="B138" s="31"/>
    </row>
    <row r="139" spans="2:2" x14ac:dyDescent="0.25">
      <c r="B139" s="31"/>
    </row>
    <row r="140" spans="2:2" x14ac:dyDescent="0.25">
      <c r="B140" s="31"/>
    </row>
    <row r="141" spans="2:2" x14ac:dyDescent="0.25">
      <c r="B141" s="31"/>
    </row>
    <row r="142" spans="2:2" x14ac:dyDescent="0.25">
      <c r="B142" s="31"/>
    </row>
    <row r="143" spans="2:2" x14ac:dyDescent="0.25">
      <c r="B143" s="31"/>
    </row>
    <row r="144" spans="2:2" x14ac:dyDescent="0.25">
      <c r="B144" s="31"/>
    </row>
    <row r="145" spans="2:2" x14ac:dyDescent="0.25">
      <c r="B145" s="31"/>
    </row>
    <row r="146" spans="2:2" x14ac:dyDescent="0.25">
      <c r="B146" s="31"/>
    </row>
    <row r="147" spans="2:2" x14ac:dyDescent="0.25">
      <c r="B147" s="31"/>
    </row>
    <row r="148" spans="2:2" x14ac:dyDescent="0.25">
      <c r="B148" s="31"/>
    </row>
    <row r="149" spans="2:2" x14ac:dyDescent="0.25">
      <c r="B149" s="31"/>
    </row>
    <row r="150" spans="2:2" x14ac:dyDescent="0.25">
      <c r="B150" s="31"/>
    </row>
    <row r="151" spans="2:2" x14ac:dyDescent="0.25">
      <c r="B151" s="31"/>
    </row>
    <row r="152" spans="2:2" x14ac:dyDescent="0.25">
      <c r="B152" s="31"/>
    </row>
    <row r="153" spans="2:2" x14ac:dyDescent="0.25">
      <c r="B153" s="31"/>
    </row>
    <row r="154" spans="2:2" x14ac:dyDescent="0.25">
      <c r="B154" s="31"/>
    </row>
    <row r="155" spans="2:2" x14ac:dyDescent="0.25">
      <c r="B155" s="31"/>
    </row>
    <row r="156" spans="2:2" x14ac:dyDescent="0.25">
      <c r="B156" s="31"/>
    </row>
    <row r="157" spans="2:2" x14ac:dyDescent="0.25">
      <c r="B157" s="31"/>
    </row>
    <row r="158" spans="2:2" x14ac:dyDescent="0.25">
      <c r="B158" s="31"/>
    </row>
    <row r="159" spans="2:2" x14ac:dyDescent="0.25">
      <c r="B159" s="31"/>
    </row>
    <row r="160" spans="2:2" x14ac:dyDescent="0.25">
      <c r="B160" s="31"/>
    </row>
    <row r="161" spans="2:2" x14ac:dyDescent="0.25">
      <c r="B161" s="31"/>
    </row>
    <row r="162" spans="2:2" x14ac:dyDescent="0.25">
      <c r="B162" s="31"/>
    </row>
    <row r="163" spans="2:2" x14ac:dyDescent="0.25">
      <c r="B163" s="31"/>
    </row>
    <row r="164" spans="2:2" x14ac:dyDescent="0.25">
      <c r="B164" s="31"/>
    </row>
    <row r="165" spans="2:2" x14ac:dyDescent="0.25">
      <c r="B165" s="31"/>
    </row>
    <row r="166" spans="2:2" x14ac:dyDescent="0.25">
      <c r="B166" s="31"/>
    </row>
    <row r="167" spans="2:2" x14ac:dyDescent="0.25">
      <c r="B167" s="31"/>
    </row>
    <row r="168" spans="2:2" x14ac:dyDescent="0.25">
      <c r="B168" s="31"/>
    </row>
  </sheetData>
  <mergeCells count="32">
    <mergeCell ref="E59:I59"/>
    <mergeCell ref="E60:I60"/>
    <mergeCell ref="D12:I12"/>
    <mergeCell ref="E15:I15"/>
    <mergeCell ref="E16:I16"/>
    <mergeCell ref="E17:I17"/>
    <mergeCell ref="E18:I18"/>
    <mergeCell ref="E28:I28"/>
    <mergeCell ref="E36:I36"/>
    <mergeCell ref="E37:I37"/>
    <mergeCell ref="E38:I38"/>
    <mergeCell ref="E19:I19"/>
    <mergeCell ref="E20:I20"/>
    <mergeCell ref="E21:I21"/>
    <mergeCell ref="E25:I25"/>
    <mergeCell ref="E26:I26"/>
    <mergeCell ref="E56:I56"/>
    <mergeCell ref="E57:I57"/>
    <mergeCell ref="I8:J8"/>
    <mergeCell ref="E51:I51"/>
    <mergeCell ref="E52:I52"/>
    <mergeCell ref="E53:I53"/>
    <mergeCell ref="E54:I54"/>
    <mergeCell ref="E55:I55"/>
    <mergeCell ref="E39:I39"/>
    <mergeCell ref="E29:I29"/>
    <mergeCell ref="E30:I30"/>
    <mergeCell ref="E31:I31"/>
    <mergeCell ref="E33:I33"/>
    <mergeCell ref="E34:I34"/>
    <mergeCell ref="E35:I35"/>
    <mergeCell ref="E27:I27"/>
  </mergeCells>
  <pageMargins left="0.7" right="0.7" top="0.78740157499999996" bottom="0.78740157499999996" header="0.3" footer="0.3"/>
  <pageSetup paperSize="9" scale="7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J165"/>
  <sheetViews>
    <sheetView workbookViewId="0">
      <selection activeCell="I8" sqref="I8"/>
    </sheetView>
  </sheetViews>
  <sheetFormatPr baseColWidth="10" defaultColWidth="11.453125" defaultRowHeight="12.5" x14ac:dyDescent="0.25"/>
  <cols>
    <col min="1" max="1" width="2.7265625" customWidth="1"/>
    <col min="9" max="9" width="15.26953125" bestFit="1" customWidth="1"/>
  </cols>
  <sheetData>
    <row r="2" spans="2:10" x14ac:dyDescent="0.25">
      <c r="B2" s="4" t="s">
        <v>49</v>
      </c>
      <c r="C2" t="str">
        <f>Firma</f>
        <v>IT-Systemhaus</v>
      </c>
    </row>
    <row r="3" spans="2:10" ht="13" x14ac:dyDescent="0.3">
      <c r="B3" t="s">
        <v>2</v>
      </c>
      <c r="C3" s="26" t="str">
        <f>Projekt</f>
        <v>Neues Kaufmännisches System</v>
      </c>
    </row>
    <row r="4" spans="2:10" ht="13" x14ac:dyDescent="0.3">
      <c r="B4" s="2" t="s">
        <v>550</v>
      </c>
      <c r="C4" t="str">
        <f>Projektnummer</f>
        <v>SH00125</v>
      </c>
    </row>
    <row r="5" spans="2:10" x14ac:dyDescent="0.25">
      <c r="B5" t="s">
        <v>551</v>
      </c>
      <c r="C5" t="str">
        <f>Projektleiter</f>
        <v>Huber, A.</v>
      </c>
    </row>
    <row r="6" spans="2:10" x14ac:dyDescent="0.25">
      <c r="B6" t="s">
        <v>26</v>
      </c>
      <c r="C6" s="20">
        <f>Parameter!C6</f>
        <v>45627</v>
      </c>
    </row>
    <row r="8" spans="2:10" ht="18" x14ac:dyDescent="0.4">
      <c r="B8" s="12" t="s">
        <v>162</v>
      </c>
      <c r="C8" s="13"/>
      <c r="D8" s="13"/>
      <c r="E8" s="13"/>
      <c r="F8" s="13"/>
      <c r="G8" s="13"/>
      <c r="H8" s="60" t="s">
        <v>161</v>
      </c>
      <c r="I8" s="61"/>
      <c r="J8" s="13"/>
    </row>
    <row r="10" spans="2:10" x14ac:dyDescent="0.25">
      <c r="B10" s="31" t="s">
        <v>170</v>
      </c>
      <c r="D10" s="33"/>
    </row>
    <row r="11" spans="2:10" x14ac:dyDescent="0.25">
      <c r="B11" s="31"/>
    </row>
    <row r="12" spans="2:10" ht="13" x14ac:dyDescent="0.25">
      <c r="B12" s="35" t="s">
        <v>152</v>
      </c>
      <c r="D12" s="265"/>
      <c r="E12" s="240"/>
      <c r="F12" s="240"/>
      <c r="G12" s="240"/>
      <c r="H12" s="240"/>
      <c r="I12" s="241"/>
    </row>
    <row r="13" spans="2:10" x14ac:dyDescent="0.25">
      <c r="B13" s="31"/>
    </row>
    <row r="14" spans="2:10" x14ac:dyDescent="0.25">
      <c r="B14" s="31"/>
    </row>
    <row r="15" spans="2:10" ht="13" x14ac:dyDescent="0.25">
      <c r="B15" s="35" t="s">
        <v>159</v>
      </c>
      <c r="D15" s="4" t="s">
        <v>2</v>
      </c>
      <c r="E15" s="271"/>
      <c r="F15" s="268"/>
      <c r="G15" s="268"/>
      <c r="H15" s="268"/>
      <c r="I15" s="269"/>
    </row>
    <row r="16" spans="2:10" x14ac:dyDescent="0.25">
      <c r="B16" s="31"/>
      <c r="D16" s="4" t="s">
        <v>153</v>
      </c>
      <c r="E16" s="271"/>
      <c r="F16" s="268"/>
      <c r="G16" s="268"/>
      <c r="H16" s="268"/>
      <c r="I16" s="269"/>
    </row>
    <row r="17" spans="2:9" x14ac:dyDescent="0.25">
      <c r="B17" s="31"/>
      <c r="D17" s="4" t="s">
        <v>154</v>
      </c>
      <c r="E17" s="271"/>
      <c r="F17" s="268"/>
      <c r="G17" s="268"/>
      <c r="H17" s="268"/>
      <c r="I17" s="269"/>
    </row>
    <row r="18" spans="2:9" x14ac:dyDescent="0.25">
      <c r="B18" s="31"/>
      <c r="D18" s="4" t="s">
        <v>155</v>
      </c>
      <c r="E18" s="271"/>
      <c r="F18" s="268"/>
      <c r="G18" s="268"/>
      <c r="H18" s="268"/>
      <c r="I18" s="269"/>
    </row>
    <row r="19" spans="2:9" x14ac:dyDescent="0.25">
      <c r="B19" s="31"/>
      <c r="D19" s="4" t="s">
        <v>156</v>
      </c>
      <c r="E19" s="271"/>
      <c r="F19" s="268"/>
      <c r="G19" s="268"/>
      <c r="H19" s="268"/>
      <c r="I19" s="269"/>
    </row>
    <row r="20" spans="2:9" x14ac:dyDescent="0.25">
      <c r="B20" s="31"/>
      <c r="D20" s="4" t="s">
        <v>157</v>
      </c>
      <c r="E20" s="271"/>
      <c r="F20" s="268"/>
      <c r="G20" s="268"/>
      <c r="H20" s="268"/>
      <c r="I20" s="269"/>
    </row>
    <row r="21" spans="2:9" x14ac:dyDescent="0.25">
      <c r="B21" s="31"/>
      <c r="D21" s="4" t="s">
        <v>158</v>
      </c>
      <c r="E21" s="271"/>
      <c r="F21" s="268"/>
      <c r="G21" s="268"/>
      <c r="H21" s="268"/>
      <c r="I21" s="269"/>
    </row>
    <row r="22" spans="2:9" x14ac:dyDescent="0.25">
      <c r="B22" s="31"/>
    </row>
    <row r="23" spans="2:9" ht="13" x14ac:dyDescent="0.25">
      <c r="B23" s="35" t="s">
        <v>160</v>
      </c>
      <c r="D23" s="4" t="s">
        <v>2</v>
      </c>
      <c r="E23" s="271"/>
      <c r="F23" s="268"/>
      <c r="G23" s="268"/>
      <c r="H23" s="268"/>
      <c r="I23" s="269"/>
    </row>
    <row r="24" spans="2:9" x14ac:dyDescent="0.25">
      <c r="B24" s="31"/>
      <c r="D24" s="4" t="s">
        <v>153</v>
      </c>
      <c r="E24" s="271"/>
      <c r="F24" s="268"/>
      <c r="G24" s="268"/>
      <c r="H24" s="268"/>
      <c r="I24" s="269"/>
    </row>
    <row r="25" spans="2:9" x14ac:dyDescent="0.25">
      <c r="B25" s="31"/>
      <c r="D25" s="4" t="s">
        <v>154</v>
      </c>
      <c r="E25" s="271"/>
      <c r="F25" s="268"/>
      <c r="G25" s="268"/>
      <c r="H25" s="268"/>
      <c r="I25" s="269"/>
    </row>
    <row r="26" spans="2:9" x14ac:dyDescent="0.25">
      <c r="B26" s="31"/>
      <c r="D26" s="4" t="s">
        <v>155</v>
      </c>
      <c r="E26" s="271"/>
      <c r="F26" s="268"/>
      <c r="G26" s="268"/>
      <c r="H26" s="268"/>
      <c r="I26" s="269"/>
    </row>
    <row r="27" spans="2:9" x14ac:dyDescent="0.25">
      <c r="B27" s="31"/>
      <c r="D27" s="4" t="s">
        <v>156</v>
      </c>
      <c r="E27" s="271"/>
      <c r="F27" s="268"/>
      <c r="G27" s="268"/>
      <c r="H27" s="268"/>
      <c r="I27" s="269"/>
    </row>
    <row r="28" spans="2:9" x14ac:dyDescent="0.25">
      <c r="B28" s="31"/>
      <c r="D28" s="4" t="s">
        <v>157</v>
      </c>
      <c r="E28" s="271"/>
      <c r="F28" s="268"/>
      <c r="G28" s="268"/>
      <c r="H28" s="268"/>
      <c r="I28" s="269"/>
    </row>
    <row r="29" spans="2:9" x14ac:dyDescent="0.25">
      <c r="B29" s="31"/>
      <c r="D29" s="4" t="s">
        <v>158</v>
      </c>
      <c r="E29" s="271"/>
      <c r="F29" s="268"/>
      <c r="G29" s="268"/>
      <c r="H29" s="268"/>
      <c r="I29" s="269"/>
    </row>
    <row r="30" spans="2:9" x14ac:dyDescent="0.25">
      <c r="B30" s="31"/>
      <c r="D30" s="4"/>
    </row>
    <row r="31" spans="2:9" ht="13" x14ac:dyDescent="0.25">
      <c r="B31" s="35" t="s">
        <v>91</v>
      </c>
      <c r="D31" s="4" t="s">
        <v>2</v>
      </c>
      <c r="E31" s="271"/>
      <c r="F31" s="268"/>
      <c r="G31" s="268"/>
      <c r="H31" s="268"/>
      <c r="I31" s="269"/>
    </row>
    <row r="32" spans="2:9" x14ac:dyDescent="0.25">
      <c r="B32" s="31"/>
      <c r="D32" s="4" t="s">
        <v>153</v>
      </c>
      <c r="E32" s="271"/>
      <c r="F32" s="268"/>
      <c r="G32" s="268"/>
      <c r="H32" s="268"/>
      <c r="I32" s="269"/>
    </row>
    <row r="33" spans="2:10" x14ac:dyDescent="0.25">
      <c r="B33" s="31"/>
      <c r="D33" s="4" t="s">
        <v>154</v>
      </c>
      <c r="E33" s="271"/>
      <c r="F33" s="268"/>
      <c r="G33" s="268"/>
      <c r="H33" s="268"/>
      <c r="I33" s="269"/>
    </row>
    <row r="34" spans="2:10" x14ac:dyDescent="0.25">
      <c r="B34" s="31"/>
      <c r="D34" s="4" t="s">
        <v>155</v>
      </c>
      <c r="E34" s="271"/>
      <c r="F34" s="268"/>
      <c r="G34" s="268"/>
      <c r="H34" s="268"/>
      <c r="I34" s="269"/>
    </row>
    <row r="35" spans="2:10" x14ac:dyDescent="0.25">
      <c r="B35" s="31"/>
      <c r="D35" s="4" t="s">
        <v>156</v>
      </c>
      <c r="E35" s="271"/>
      <c r="F35" s="268"/>
      <c r="G35" s="268"/>
      <c r="H35" s="268"/>
      <c r="I35" s="269"/>
    </row>
    <row r="36" spans="2:10" x14ac:dyDescent="0.25">
      <c r="B36" s="31"/>
      <c r="D36" s="4" t="s">
        <v>157</v>
      </c>
      <c r="E36" s="271"/>
      <c r="F36" s="268"/>
      <c r="G36" s="268"/>
      <c r="H36" s="268"/>
      <c r="I36" s="269"/>
    </row>
    <row r="37" spans="2:10" x14ac:dyDescent="0.25">
      <c r="B37" s="31"/>
      <c r="D37" s="4" t="s">
        <v>158</v>
      </c>
      <c r="E37" s="271"/>
      <c r="F37" s="268"/>
      <c r="G37" s="268"/>
      <c r="H37" s="268"/>
      <c r="I37" s="269"/>
    </row>
    <row r="38" spans="2:10" x14ac:dyDescent="0.25">
      <c r="B38" s="31"/>
    </row>
    <row r="39" spans="2:10" ht="13" x14ac:dyDescent="0.25">
      <c r="B39" s="35" t="s">
        <v>163</v>
      </c>
      <c r="E39" s="13" t="s">
        <v>164</v>
      </c>
      <c r="F39" s="13" t="s">
        <v>165</v>
      </c>
      <c r="G39" s="13" t="s">
        <v>166</v>
      </c>
      <c r="H39" s="13" t="s">
        <v>167</v>
      </c>
      <c r="I39" s="13" t="s">
        <v>168</v>
      </c>
      <c r="J39" s="13" t="s">
        <v>169</v>
      </c>
    </row>
    <row r="40" spans="2:10" x14ac:dyDescent="0.25">
      <c r="B40" s="31"/>
      <c r="D40" s="4" t="s">
        <v>2</v>
      </c>
    </row>
    <row r="41" spans="2:10" x14ac:dyDescent="0.25">
      <c r="B41" s="31"/>
      <c r="D41" s="4" t="s">
        <v>153</v>
      </c>
    </row>
    <row r="42" spans="2:10" x14ac:dyDescent="0.25">
      <c r="B42" s="31"/>
      <c r="D42" s="4" t="s">
        <v>154</v>
      </c>
    </row>
    <row r="43" spans="2:10" x14ac:dyDescent="0.25">
      <c r="B43" s="31"/>
      <c r="D43" s="4" t="s">
        <v>155</v>
      </c>
    </row>
    <row r="44" spans="2:10" x14ac:dyDescent="0.25">
      <c r="B44" s="31"/>
      <c r="D44" s="4" t="s">
        <v>156</v>
      </c>
    </row>
    <row r="45" spans="2:10" x14ac:dyDescent="0.25">
      <c r="B45" s="31"/>
      <c r="D45" s="4" t="s">
        <v>157</v>
      </c>
    </row>
    <row r="46" spans="2:10" x14ac:dyDescent="0.25">
      <c r="B46" s="31"/>
      <c r="D46" s="4" t="s">
        <v>158</v>
      </c>
    </row>
    <row r="47" spans="2:10" ht="13" thickBot="1" x14ac:dyDescent="0.3">
      <c r="B47" s="31"/>
      <c r="D47" s="4" t="s">
        <v>100</v>
      </c>
      <c r="E47" s="59">
        <f t="shared" ref="E47:J47" si="0">SUM(E40:E46)</f>
        <v>0</v>
      </c>
      <c r="F47" s="59">
        <f t="shared" si="0"/>
        <v>0</v>
      </c>
      <c r="G47" s="59">
        <f t="shared" si="0"/>
        <v>0</v>
      </c>
      <c r="H47" s="59">
        <f t="shared" si="0"/>
        <v>0</v>
      </c>
      <c r="I47" s="59">
        <f t="shared" si="0"/>
        <v>0</v>
      </c>
      <c r="J47" s="59">
        <f t="shared" si="0"/>
        <v>0</v>
      </c>
    </row>
    <row r="48" spans="2:10" ht="13" thickTop="1" x14ac:dyDescent="0.25">
      <c r="B48" s="31"/>
    </row>
    <row r="49" spans="2:10" ht="13" x14ac:dyDescent="0.25">
      <c r="B49" s="35" t="s">
        <v>171</v>
      </c>
    </row>
    <row r="50" spans="2:10" x14ac:dyDescent="0.25">
      <c r="B50" s="31"/>
    </row>
    <row r="51" spans="2:10" x14ac:dyDescent="0.25">
      <c r="B51" s="31"/>
    </row>
    <row r="52" spans="2:10" x14ac:dyDescent="0.25">
      <c r="B52" s="31"/>
    </row>
    <row r="53" spans="2:10" x14ac:dyDescent="0.25">
      <c r="B53" s="31"/>
    </row>
    <row r="54" spans="2:10" x14ac:dyDescent="0.25">
      <c r="B54" s="31"/>
    </row>
    <row r="55" spans="2:10" x14ac:dyDescent="0.25">
      <c r="B55" s="55"/>
      <c r="C55" s="13"/>
      <c r="D55" s="13"/>
      <c r="E55" s="13"/>
      <c r="F55" s="13"/>
      <c r="G55" s="13"/>
      <c r="H55" s="13"/>
      <c r="I55" s="13"/>
      <c r="J55" s="13"/>
    </row>
    <row r="56" spans="2:10" x14ac:dyDescent="0.25">
      <c r="B56" s="31"/>
    </row>
    <row r="57" spans="2:10" x14ac:dyDescent="0.25">
      <c r="B57" s="31"/>
    </row>
    <row r="58" spans="2:10" x14ac:dyDescent="0.25">
      <c r="B58" s="31"/>
    </row>
    <row r="59" spans="2:10" x14ac:dyDescent="0.25">
      <c r="B59" s="31"/>
    </row>
    <row r="60" spans="2:10" x14ac:dyDescent="0.25">
      <c r="B60" s="31"/>
    </row>
    <row r="61" spans="2:10" x14ac:dyDescent="0.25">
      <c r="B61" s="31"/>
    </row>
    <row r="62" spans="2:10" x14ac:dyDescent="0.25">
      <c r="B62" s="31"/>
    </row>
    <row r="63" spans="2:10" x14ac:dyDescent="0.25">
      <c r="B63" s="31"/>
    </row>
    <row r="64" spans="2:10" x14ac:dyDescent="0.25">
      <c r="B64" s="31"/>
    </row>
    <row r="65" spans="2:2" x14ac:dyDescent="0.25">
      <c r="B65" s="31"/>
    </row>
    <row r="66" spans="2:2" x14ac:dyDescent="0.25">
      <c r="B66" s="31"/>
    </row>
    <row r="67" spans="2:2" x14ac:dyDescent="0.25">
      <c r="B67" s="31"/>
    </row>
    <row r="68" spans="2:2" x14ac:dyDescent="0.25">
      <c r="B68" s="31"/>
    </row>
    <row r="69" spans="2:2" x14ac:dyDescent="0.25">
      <c r="B69" s="31"/>
    </row>
    <row r="70" spans="2:2" x14ac:dyDescent="0.25">
      <c r="B70" s="31"/>
    </row>
    <row r="71" spans="2:2" x14ac:dyDescent="0.25">
      <c r="B71" s="31"/>
    </row>
    <row r="72" spans="2:2" x14ac:dyDescent="0.25">
      <c r="B72" s="31"/>
    </row>
    <row r="73" spans="2:2" x14ac:dyDescent="0.25">
      <c r="B73" s="31"/>
    </row>
    <row r="74" spans="2:2" x14ac:dyDescent="0.25">
      <c r="B74" s="31"/>
    </row>
    <row r="75" spans="2:2" x14ac:dyDescent="0.25">
      <c r="B75" s="31"/>
    </row>
    <row r="76" spans="2:2" x14ac:dyDescent="0.25">
      <c r="B76" s="31"/>
    </row>
    <row r="77" spans="2:2" x14ac:dyDescent="0.25">
      <c r="B77" s="31"/>
    </row>
    <row r="78" spans="2:2" x14ac:dyDescent="0.25">
      <c r="B78" s="31"/>
    </row>
    <row r="79" spans="2:2" x14ac:dyDescent="0.25">
      <c r="B79" s="31"/>
    </row>
    <row r="80" spans="2:2" x14ac:dyDescent="0.25">
      <c r="B80" s="31"/>
    </row>
    <row r="81" spans="2:2" x14ac:dyDescent="0.25">
      <c r="B81" s="31"/>
    </row>
    <row r="82" spans="2:2" x14ac:dyDescent="0.25">
      <c r="B82" s="31"/>
    </row>
    <row r="83" spans="2:2" x14ac:dyDescent="0.25">
      <c r="B83" s="31"/>
    </row>
    <row r="84" spans="2:2" x14ac:dyDescent="0.25">
      <c r="B84" s="31"/>
    </row>
    <row r="85" spans="2:2" x14ac:dyDescent="0.25">
      <c r="B85" s="31"/>
    </row>
    <row r="86" spans="2:2" x14ac:dyDescent="0.25">
      <c r="B86" s="31"/>
    </row>
    <row r="87" spans="2:2" x14ac:dyDescent="0.25">
      <c r="B87" s="31"/>
    </row>
    <row r="88" spans="2:2" x14ac:dyDescent="0.25">
      <c r="B88" s="31"/>
    </row>
    <row r="89" spans="2:2" x14ac:dyDescent="0.25">
      <c r="B89" s="31"/>
    </row>
    <row r="90" spans="2:2" x14ac:dyDescent="0.25">
      <c r="B90" s="31"/>
    </row>
    <row r="91" spans="2:2" x14ac:dyDescent="0.25">
      <c r="B91" s="31"/>
    </row>
    <row r="92" spans="2:2" x14ac:dyDescent="0.25">
      <c r="B92" s="31"/>
    </row>
    <row r="93" spans="2:2" x14ac:dyDescent="0.25">
      <c r="B93" s="31"/>
    </row>
    <row r="94" spans="2:2" x14ac:dyDescent="0.25">
      <c r="B94" s="31"/>
    </row>
    <row r="95" spans="2:2" x14ac:dyDescent="0.25">
      <c r="B95" s="31"/>
    </row>
    <row r="96" spans="2:2" x14ac:dyDescent="0.25">
      <c r="B96" s="31"/>
    </row>
    <row r="97" spans="2:2" x14ac:dyDescent="0.25">
      <c r="B97" s="31"/>
    </row>
    <row r="98" spans="2:2" x14ac:dyDescent="0.25">
      <c r="B98" s="31"/>
    </row>
    <row r="99" spans="2:2" x14ac:dyDescent="0.25">
      <c r="B99" s="31"/>
    </row>
    <row r="100" spans="2:2" x14ac:dyDescent="0.25">
      <c r="B100" s="31"/>
    </row>
    <row r="101" spans="2:2" x14ac:dyDescent="0.25">
      <c r="B101" s="31"/>
    </row>
    <row r="102" spans="2:2" x14ac:dyDescent="0.25">
      <c r="B102" s="31"/>
    </row>
    <row r="103" spans="2:2" x14ac:dyDescent="0.25">
      <c r="B103" s="31"/>
    </row>
    <row r="104" spans="2:2" x14ac:dyDescent="0.25">
      <c r="B104" s="31"/>
    </row>
    <row r="105" spans="2:2" x14ac:dyDescent="0.25">
      <c r="B105" s="31"/>
    </row>
    <row r="106" spans="2:2" x14ac:dyDescent="0.25">
      <c r="B106" s="31"/>
    </row>
    <row r="107" spans="2:2" x14ac:dyDescent="0.25">
      <c r="B107" s="31"/>
    </row>
    <row r="108" spans="2:2" x14ac:dyDescent="0.25">
      <c r="B108" s="31"/>
    </row>
    <row r="109" spans="2:2" x14ac:dyDescent="0.25">
      <c r="B109" s="31"/>
    </row>
    <row r="110" spans="2:2" x14ac:dyDescent="0.25">
      <c r="B110" s="31"/>
    </row>
    <row r="111" spans="2:2" x14ac:dyDescent="0.25">
      <c r="B111" s="31"/>
    </row>
    <row r="112" spans="2:2" x14ac:dyDescent="0.25">
      <c r="B112" s="31"/>
    </row>
    <row r="113" spans="2:2" x14ac:dyDescent="0.25">
      <c r="B113" s="31"/>
    </row>
    <row r="114" spans="2:2" x14ac:dyDescent="0.25">
      <c r="B114" s="31"/>
    </row>
    <row r="115" spans="2:2" x14ac:dyDescent="0.25">
      <c r="B115" s="31"/>
    </row>
    <row r="116" spans="2:2" x14ac:dyDescent="0.25">
      <c r="B116" s="31"/>
    </row>
    <row r="117" spans="2:2" x14ac:dyDescent="0.25">
      <c r="B117" s="31"/>
    </row>
    <row r="118" spans="2:2" x14ac:dyDescent="0.25">
      <c r="B118" s="31"/>
    </row>
    <row r="119" spans="2:2" x14ac:dyDescent="0.25">
      <c r="B119" s="31"/>
    </row>
    <row r="120" spans="2:2" x14ac:dyDescent="0.25">
      <c r="B120" s="31"/>
    </row>
    <row r="121" spans="2:2" x14ac:dyDescent="0.25">
      <c r="B121" s="31"/>
    </row>
    <row r="122" spans="2:2" x14ac:dyDescent="0.25">
      <c r="B122" s="31"/>
    </row>
    <row r="123" spans="2:2" x14ac:dyDescent="0.25">
      <c r="B123" s="31"/>
    </row>
    <row r="124" spans="2:2" x14ac:dyDescent="0.25">
      <c r="B124" s="31"/>
    </row>
    <row r="125" spans="2:2" x14ac:dyDescent="0.25">
      <c r="B125" s="31"/>
    </row>
    <row r="126" spans="2:2" x14ac:dyDescent="0.25">
      <c r="B126" s="31"/>
    </row>
    <row r="127" spans="2:2" x14ac:dyDescent="0.25">
      <c r="B127" s="31"/>
    </row>
    <row r="128" spans="2:2" x14ac:dyDescent="0.25">
      <c r="B128" s="31"/>
    </row>
    <row r="129" spans="2:2" x14ac:dyDescent="0.25">
      <c r="B129" s="31"/>
    </row>
    <row r="130" spans="2:2" x14ac:dyDescent="0.25">
      <c r="B130" s="31"/>
    </row>
    <row r="131" spans="2:2" x14ac:dyDescent="0.25">
      <c r="B131" s="31"/>
    </row>
    <row r="132" spans="2:2" x14ac:dyDescent="0.25">
      <c r="B132" s="31"/>
    </row>
    <row r="133" spans="2:2" x14ac:dyDescent="0.25">
      <c r="B133" s="31"/>
    </row>
    <row r="134" spans="2:2" x14ac:dyDescent="0.25">
      <c r="B134" s="31"/>
    </row>
    <row r="135" spans="2:2" x14ac:dyDescent="0.25">
      <c r="B135" s="31"/>
    </row>
    <row r="136" spans="2:2" x14ac:dyDescent="0.25">
      <c r="B136" s="31"/>
    </row>
    <row r="137" spans="2:2" x14ac:dyDescent="0.25">
      <c r="B137" s="31"/>
    </row>
    <row r="138" spans="2:2" x14ac:dyDescent="0.25">
      <c r="B138" s="31"/>
    </row>
    <row r="139" spans="2:2" x14ac:dyDescent="0.25">
      <c r="B139" s="31"/>
    </row>
    <row r="140" spans="2:2" x14ac:dyDescent="0.25">
      <c r="B140" s="31"/>
    </row>
    <row r="141" spans="2:2" x14ac:dyDescent="0.25">
      <c r="B141" s="31"/>
    </row>
    <row r="142" spans="2:2" x14ac:dyDescent="0.25">
      <c r="B142" s="31"/>
    </row>
    <row r="143" spans="2:2" x14ac:dyDescent="0.25">
      <c r="B143" s="31"/>
    </row>
    <row r="144" spans="2:2" x14ac:dyDescent="0.25">
      <c r="B144" s="31"/>
    </row>
    <row r="145" spans="2:2" x14ac:dyDescent="0.25">
      <c r="B145" s="31"/>
    </row>
    <row r="146" spans="2:2" x14ac:dyDescent="0.25">
      <c r="B146" s="31"/>
    </row>
    <row r="147" spans="2:2" x14ac:dyDescent="0.25">
      <c r="B147" s="31"/>
    </row>
    <row r="148" spans="2:2" x14ac:dyDescent="0.25">
      <c r="B148" s="31"/>
    </row>
    <row r="149" spans="2:2" x14ac:dyDescent="0.25">
      <c r="B149" s="31"/>
    </row>
    <row r="150" spans="2:2" x14ac:dyDescent="0.25">
      <c r="B150" s="31"/>
    </row>
    <row r="151" spans="2:2" x14ac:dyDescent="0.25">
      <c r="B151" s="31"/>
    </row>
    <row r="152" spans="2:2" x14ac:dyDescent="0.25">
      <c r="B152" s="31"/>
    </row>
    <row r="153" spans="2:2" x14ac:dyDescent="0.25">
      <c r="B153" s="31"/>
    </row>
    <row r="154" spans="2:2" x14ac:dyDescent="0.25">
      <c r="B154" s="31"/>
    </row>
    <row r="155" spans="2:2" x14ac:dyDescent="0.25">
      <c r="B155" s="31"/>
    </row>
    <row r="156" spans="2:2" x14ac:dyDescent="0.25">
      <c r="B156" s="31"/>
    </row>
    <row r="157" spans="2:2" x14ac:dyDescent="0.25">
      <c r="B157" s="31"/>
    </row>
    <row r="158" spans="2:2" x14ac:dyDescent="0.25">
      <c r="B158" s="31"/>
    </row>
    <row r="159" spans="2:2" x14ac:dyDescent="0.25">
      <c r="B159" s="31"/>
    </row>
    <row r="160" spans="2:2" x14ac:dyDescent="0.25">
      <c r="B160" s="31"/>
    </row>
    <row r="161" spans="2:2" x14ac:dyDescent="0.25">
      <c r="B161" s="31"/>
    </row>
    <row r="162" spans="2:2" x14ac:dyDescent="0.25">
      <c r="B162" s="31"/>
    </row>
    <row r="163" spans="2:2" x14ac:dyDescent="0.25">
      <c r="B163" s="31"/>
    </row>
    <row r="164" spans="2:2" x14ac:dyDescent="0.25">
      <c r="B164" s="31"/>
    </row>
    <row r="165" spans="2:2" x14ac:dyDescent="0.25">
      <c r="B165" s="31"/>
    </row>
  </sheetData>
  <mergeCells count="22">
    <mergeCell ref="E34:I34"/>
    <mergeCell ref="E35:I35"/>
    <mergeCell ref="E36:I36"/>
    <mergeCell ref="E37:I37"/>
    <mergeCell ref="E27:I27"/>
    <mergeCell ref="E28:I28"/>
    <mergeCell ref="E29:I29"/>
    <mergeCell ref="E31:I31"/>
    <mergeCell ref="E32:I32"/>
    <mergeCell ref="E33:I33"/>
    <mergeCell ref="E26:I26"/>
    <mergeCell ref="D12:I12"/>
    <mergeCell ref="E15:I15"/>
    <mergeCell ref="E16:I16"/>
    <mergeCell ref="E17:I17"/>
    <mergeCell ref="E18:I18"/>
    <mergeCell ref="E19:I19"/>
    <mergeCell ref="E20:I20"/>
    <mergeCell ref="E21:I21"/>
    <mergeCell ref="E23:I23"/>
    <mergeCell ref="E24:I24"/>
    <mergeCell ref="E25:I25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E68"/>
  <sheetViews>
    <sheetView workbookViewId="0">
      <selection activeCell="K10" sqref="K10"/>
    </sheetView>
  </sheetViews>
  <sheetFormatPr baseColWidth="10" defaultColWidth="12.54296875" defaultRowHeight="10" x14ac:dyDescent="0.2"/>
  <cols>
    <col min="1" max="1" width="8.1796875" style="85" customWidth="1"/>
    <col min="2" max="2" width="18.1796875" style="85" customWidth="1"/>
    <col min="3" max="3" width="11.7265625" style="85" customWidth="1"/>
    <col min="4" max="8" width="4.453125" style="85" customWidth="1"/>
    <col min="9" max="16" width="8.7265625" style="85" customWidth="1"/>
    <col min="17" max="17" width="8.7265625" style="96" customWidth="1"/>
    <col min="18" max="18" width="8.7265625" style="85" customWidth="1"/>
    <col min="19" max="20" width="8.7265625" style="96" customWidth="1"/>
    <col min="21" max="31" width="8.7265625" style="85" customWidth="1"/>
    <col min="32" max="16384" width="12.54296875" style="85"/>
  </cols>
  <sheetData>
    <row r="1" spans="1:31" customFormat="1" ht="13" x14ac:dyDescent="0.3">
      <c r="J1" s="5"/>
      <c r="K1" s="5"/>
      <c r="L1" s="48"/>
    </row>
    <row r="2" spans="1:31" customFormat="1" ht="13" x14ac:dyDescent="0.3">
      <c r="B2" s="4" t="s">
        <v>49</v>
      </c>
      <c r="C2" t="str">
        <f>Firma</f>
        <v>IT-Systemhaus</v>
      </c>
      <c r="J2" s="5"/>
      <c r="K2" s="5"/>
      <c r="L2" s="48"/>
    </row>
    <row r="3" spans="1:31" customFormat="1" ht="13" x14ac:dyDescent="0.3">
      <c r="B3" t="s">
        <v>2</v>
      </c>
      <c r="C3" s="26" t="str">
        <f>Projekt</f>
        <v>Neues Kaufmännisches System</v>
      </c>
      <c r="D3" s="27"/>
      <c r="E3" s="27"/>
      <c r="F3" s="27"/>
      <c r="G3" s="27"/>
      <c r="H3" s="27"/>
      <c r="I3" s="47"/>
      <c r="J3" s="27"/>
      <c r="K3" s="43"/>
      <c r="L3" s="49"/>
      <c r="M3" s="28"/>
    </row>
    <row r="4" spans="1:31" customFormat="1" ht="13" x14ac:dyDescent="0.3">
      <c r="B4" t="s">
        <v>1</v>
      </c>
      <c r="C4" t="str">
        <f>Projektnummer</f>
        <v>SH00125</v>
      </c>
      <c r="J4" s="5"/>
      <c r="K4" s="5"/>
      <c r="L4" s="48"/>
    </row>
    <row r="5" spans="1:31" customFormat="1" ht="13" x14ac:dyDescent="0.3">
      <c r="B5" t="s">
        <v>3</v>
      </c>
      <c r="C5" t="str">
        <f>Projektleiter</f>
        <v>Huber, A.</v>
      </c>
      <c r="J5" s="5"/>
      <c r="K5" s="5"/>
      <c r="L5" s="48"/>
    </row>
    <row r="6" spans="1:31" customFormat="1" ht="13" x14ac:dyDescent="0.3">
      <c r="B6" t="s">
        <v>4</v>
      </c>
      <c r="C6" s="20">
        <f>Parameter!C6</f>
        <v>45627</v>
      </c>
      <c r="J6" s="5"/>
      <c r="K6" s="5"/>
      <c r="L6" s="48"/>
    </row>
    <row r="7" spans="1:31" customFormat="1" ht="13" x14ac:dyDescent="0.3">
      <c r="J7" s="5"/>
      <c r="K7" s="5"/>
      <c r="L7" s="48"/>
    </row>
    <row r="8" spans="1:31" customFormat="1" ht="18" x14ac:dyDescent="0.4">
      <c r="B8" s="12" t="s">
        <v>296</v>
      </c>
      <c r="C8" s="13"/>
      <c r="D8" s="13"/>
      <c r="E8" s="13"/>
      <c r="F8" s="13"/>
      <c r="G8" s="13"/>
      <c r="H8" s="13"/>
      <c r="I8" s="13"/>
      <c r="J8" s="19"/>
      <c r="K8" s="19"/>
      <c r="L8" s="50"/>
      <c r="M8" s="13"/>
    </row>
    <row r="10" spans="1:31" x14ac:dyDescent="0.2">
      <c r="A10" s="83"/>
      <c r="B10" s="83"/>
      <c r="C10" s="83"/>
      <c r="D10" s="86" t="s">
        <v>315</v>
      </c>
      <c r="E10" s="87" t="s">
        <v>321</v>
      </c>
      <c r="F10" s="88" t="s">
        <v>256</v>
      </c>
      <c r="G10" s="89" t="s">
        <v>316</v>
      </c>
      <c r="H10" s="90" t="s">
        <v>257</v>
      </c>
      <c r="I10" s="91" t="s">
        <v>258</v>
      </c>
      <c r="J10" s="92" t="s">
        <v>259</v>
      </c>
      <c r="K10" s="93" t="s">
        <v>260</v>
      </c>
      <c r="L10" s="94" t="s">
        <v>6</v>
      </c>
      <c r="M10" s="83"/>
      <c r="N10" s="84"/>
      <c r="O10" s="84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 spans="1:31" x14ac:dyDescent="0.2">
      <c r="I11" s="95"/>
      <c r="J11" s="95"/>
      <c r="K11" s="95"/>
      <c r="L11" s="95"/>
      <c r="M11" s="95"/>
      <c r="N11" s="95"/>
      <c r="O11" s="95"/>
    </row>
    <row r="12" spans="1:31" x14ac:dyDescent="0.2">
      <c r="I12" s="97" t="e">
        <f>#REF!</f>
        <v>#REF!</v>
      </c>
      <c r="J12" s="97" t="e">
        <f>#REF!</f>
        <v>#REF!</v>
      </c>
      <c r="K12" s="97" t="e">
        <f>#REF!</f>
        <v>#REF!</v>
      </c>
      <c r="L12" s="97" t="e">
        <f>#REF!</f>
        <v>#REF!</v>
      </c>
      <c r="M12" s="97" t="e">
        <f>#REF!</f>
        <v>#REF!</v>
      </c>
      <c r="N12" s="97" t="e">
        <f>#REF!</f>
        <v>#REF!</v>
      </c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</row>
    <row r="13" spans="1:31" x14ac:dyDescent="0.2">
      <c r="I13" s="97"/>
      <c r="J13" s="97"/>
      <c r="K13" s="97" t="s">
        <v>6</v>
      </c>
      <c r="L13" s="97"/>
      <c r="M13" s="97"/>
      <c r="N13" s="97"/>
      <c r="O13" s="97"/>
      <c r="P13" s="98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</row>
    <row r="14" spans="1:31" ht="33.75" customHeight="1" x14ac:dyDescent="0.2">
      <c r="A14" s="85" t="s">
        <v>262</v>
      </c>
      <c r="C14" s="99" t="s">
        <v>6</v>
      </c>
      <c r="D14" s="99" t="s">
        <v>183</v>
      </c>
      <c r="E14" s="99" t="s">
        <v>126</v>
      </c>
      <c r="F14" s="99" t="s">
        <v>184</v>
      </c>
      <c r="G14" s="99" t="s">
        <v>185</v>
      </c>
      <c r="H14" s="99" t="s">
        <v>186</v>
      </c>
      <c r="I14" s="97" t="e">
        <f>#REF!</f>
        <v>#REF!</v>
      </c>
      <c r="J14" s="97"/>
      <c r="K14" s="97" t="s">
        <v>261</v>
      </c>
      <c r="L14" s="97" t="s">
        <v>261</v>
      </c>
      <c r="M14" s="97" t="s">
        <v>261</v>
      </c>
      <c r="N14" s="97" t="s">
        <v>261</v>
      </c>
      <c r="O14" s="97"/>
      <c r="P14" s="100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</row>
    <row r="15" spans="1:31" s="95" customFormat="1" ht="11" thickBot="1" x14ac:dyDescent="0.3">
      <c r="A15" s="101" t="s">
        <v>263</v>
      </c>
      <c r="B15" s="102" t="s">
        <v>172</v>
      </c>
      <c r="C15" s="102"/>
      <c r="D15" s="102"/>
      <c r="E15" s="102"/>
      <c r="F15" s="102"/>
      <c r="G15" s="102"/>
      <c r="H15" s="102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</row>
    <row r="16" spans="1:31" x14ac:dyDescent="0.2">
      <c r="A16" s="85" t="s">
        <v>297</v>
      </c>
      <c r="D16" s="104"/>
    </row>
    <row r="17" spans="1:17" x14ac:dyDescent="0.2">
      <c r="A17" s="85" t="s">
        <v>298</v>
      </c>
      <c r="D17" s="104"/>
    </row>
    <row r="18" spans="1:17" x14ac:dyDescent="0.2">
      <c r="A18" s="85" t="s">
        <v>299</v>
      </c>
      <c r="D18" s="104"/>
    </row>
    <row r="19" spans="1:17" x14ac:dyDescent="0.2">
      <c r="A19" s="85" t="s">
        <v>300</v>
      </c>
      <c r="D19" s="105"/>
      <c r="M19" s="106"/>
    </row>
    <row r="20" spans="1:17" x14ac:dyDescent="0.2">
      <c r="A20" s="85" t="s">
        <v>301</v>
      </c>
      <c r="D20" s="105"/>
      <c r="M20" s="107"/>
      <c r="N20" s="106"/>
    </row>
    <row r="21" spans="1:17" x14ac:dyDescent="0.2">
      <c r="A21" s="85" t="s">
        <v>302</v>
      </c>
      <c r="D21" s="108"/>
      <c r="L21" s="109" t="s">
        <v>270</v>
      </c>
      <c r="N21" s="110"/>
      <c r="O21" s="109" t="s">
        <v>270</v>
      </c>
    </row>
    <row r="22" spans="1:17" x14ac:dyDescent="0.2">
      <c r="A22" s="85" t="s">
        <v>303</v>
      </c>
      <c r="D22" s="108"/>
      <c r="Q22" s="111"/>
    </row>
    <row r="23" spans="1:17" x14ac:dyDescent="0.2">
      <c r="A23" s="85" t="s">
        <v>304</v>
      </c>
      <c r="D23" s="108"/>
      <c r="L23" s="109" t="s">
        <v>273</v>
      </c>
      <c r="Q23" s="112"/>
    </row>
    <row r="24" spans="1:17" x14ac:dyDescent="0.2">
      <c r="A24" s="85" t="s">
        <v>305</v>
      </c>
    </row>
    <row r="25" spans="1:17" x14ac:dyDescent="0.2">
      <c r="A25" s="85" t="s">
        <v>306</v>
      </c>
    </row>
    <row r="26" spans="1:17" x14ac:dyDescent="0.2">
      <c r="A26" s="85" t="s">
        <v>307</v>
      </c>
    </row>
    <row r="27" spans="1:17" x14ac:dyDescent="0.2">
      <c r="A27" s="85" t="s">
        <v>308</v>
      </c>
    </row>
    <row r="28" spans="1:17" x14ac:dyDescent="0.2">
      <c r="A28" s="85" t="s">
        <v>309</v>
      </c>
    </row>
    <row r="29" spans="1:17" x14ac:dyDescent="0.2">
      <c r="A29" s="85" t="s">
        <v>310</v>
      </c>
    </row>
    <row r="30" spans="1:17" x14ac:dyDescent="0.2">
      <c r="A30" s="85" t="s">
        <v>311</v>
      </c>
    </row>
    <row r="31" spans="1:17" x14ac:dyDescent="0.2">
      <c r="A31" s="85" t="s">
        <v>312</v>
      </c>
    </row>
    <row r="32" spans="1:17" x14ac:dyDescent="0.2">
      <c r="A32" s="85" t="s">
        <v>313</v>
      </c>
    </row>
    <row r="33" spans="1:20" x14ac:dyDescent="0.2">
      <c r="A33" s="85" t="s">
        <v>314</v>
      </c>
    </row>
    <row r="34" spans="1:20" x14ac:dyDescent="0.2">
      <c r="A34" s="85" t="s">
        <v>264</v>
      </c>
    </row>
    <row r="35" spans="1:20" x14ac:dyDescent="0.2">
      <c r="A35" s="85" t="s">
        <v>265</v>
      </c>
    </row>
    <row r="36" spans="1:20" x14ac:dyDescent="0.2">
      <c r="A36" s="85" t="s">
        <v>266</v>
      </c>
    </row>
    <row r="37" spans="1:20" x14ac:dyDescent="0.2">
      <c r="A37" s="85" t="s">
        <v>267</v>
      </c>
      <c r="Q37" s="85"/>
      <c r="S37" s="85"/>
      <c r="T37" s="85"/>
    </row>
    <row r="38" spans="1:20" x14ac:dyDescent="0.2">
      <c r="A38" s="85" t="s">
        <v>268</v>
      </c>
      <c r="Q38" s="85"/>
      <c r="S38" s="85"/>
      <c r="T38" s="85"/>
    </row>
    <row r="39" spans="1:20" x14ac:dyDescent="0.2">
      <c r="A39" s="85" t="s">
        <v>269</v>
      </c>
      <c r="Q39" s="85"/>
      <c r="S39" s="85"/>
      <c r="T39" s="85"/>
    </row>
    <row r="40" spans="1:20" x14ac:dyDescent="0.2">
      <c r="A40" s="85" t="s">
        <v>271</v>
      </c>
      <c r="Q40" s="85"/>
      <c r="S40" s="85"/>
      <c r="T40" s="85"/>
    </row>
    <row r="41" spans="1:20" x14ac:dyDescent="0.2">
      <c r="A41" s="85" t="s">
        <v>272</v>
      </c>
      <c r="Q41" s="85"/>
      <c r="S41" s="85"/>
      <c r="T41" s="85"/>
    </row>
    <row r="42" spans="1:20" x14ac:dyDescent="0.2">
      <c r="A42" s="85" t="s">
        <v>274</v>
      </c>
      <c r="Q42" s="85"/>
      <c r="S42" s="85"/>
      <c r="T42" s="85"/>
    </row>
    <row r="43" spans="1:20" x14ac:dyDescent="0.2">
      <c r="A43" s="85" t="s">
        <v>275</v>
      </c>
      <c r="Q43" s="85"/>
      <c r="S43" s="85"/>
      <c r="T43" s="85"/>
    </row>
    <row r="44" spans="1:20" x14ac:dyDescent="0.2">
      <c r="A44" s="85" t="s">
        <v>276</v>
      </c>
      <c r="Q44" s="85"/>
      <c r="S44" s="85"/>
      <c r="T44" s="85"/>
    </row>
    <row r="45" spans="1:20" x14ac:dyDescent="0.2">
      <c r="A45" s="85" t="s">
        <v>277</v>
      </c>
      <c r="Q45" s="85"/>
      <c r="S45" s="85"/>
      <c r="T45" s="85"/>
    </row>
    <row r="46" spans="1:20" x14ac:dyDescent="0.2">
      <c r="A46" s="85" t="s">
        <v>278</v>
      </c>
      <c r="Q46" s="85"/>
      <c r="S46" s="85"/>
      <c r="T46" s="85"/>
    </row>
    <row r="47" spans="1:20" x14ac:dyDescent="0.2">
      <c r="A47" s="85" t="s">
        <v>279</v>
      </c>
    </row>
    <row r="48" spans="1:20" x14ac:dyDescent="0.2">
      <c r="A48" s="85" t="s">
        <v>280</v>
      </c>
    </row>
    <row r="49" spans="1:4" x14ac:dyDescent="0.2">
      <c r="A49" s="85" t="s">
        <v>281</v>
      </c>
    </row>
    <row r="50" spans="1:4" x14ac:dyDescent="0.2">
      <c r="A50" s="85" t="s">
        <v>282</v>
      </c>
    </row>
    <row r="51" spans="1:4" x14ac:dyDescent="0.2">
      <c r="A51" s="85" t="s">
        <v>283</v>
      </c>
    </row>
    <row r="52" spans="1:4" x14ac:dyDescent="0.2">
      <c r="A52" s="85" t="s">
        <v>284</v>
      </c>
    </row>
    <row r="53" spans="1:4" x14ac:dyDescent="0.2">
      <c r="A53" s="85" t="s">
        <v>285</v>
      </c>
    </row>
    <row r="54" spans="1:4" x14ac:dyDescent="0.2">
      <c r="A54" s="85" t="s">
        <v>286</v>
      </c>
    </row>
    <row r="55" spans="1:4" x14ac:dyDescent="0.2">
      <c r="A55" s="85" t="s">
        <v>287</v>
      </c>
      <c r="D55" s="113"/>
    </row>
    <row r="56" spans="1:4" x14ac:dyDescent="0.2">
      <c r="A56" s="85" t="s">
        <v>288</v>
      </c>
      <c r="D56" s="113"/>
    </row>
    <row r="57" spans="1:4" x14ac:dyDescent="0.2">
      <c r="A57" s="85" t="s">
        <v>289</v>
      </c>
    </row>
    <row r="58" spans="1:4" x14ac:dyDescent="0.2">
      <c r="A58" s="85" t="s">
        <v>290</v>
      </c>
    </row>
    <row r="59" spans="1:4" x14ac:dyDescent="0.2">
      <c r="A59" s="85" t="s">
        <v>291</v>
      </c>
    </row>
    <row r="60" spans="1:4" x14ac:dyDescent="0.2">
      <c r="A60" s="85" t="s">
        <v>292</v>
      </c>
    </row>
    <row r="61" spans="1:4" x14ac:dyDescent="0.2">
      <c r="A61" s="85" t="s">
        <v>293</v>
      </c>
    </row>
    <row r="62" spans="1:4" x14ac:dyDescent="0.2">
      <c r="A62" s="85" t="s">
        <v>294</v>
      </c>
    </row>
    <row r="63" spans="1:4" x14ac:dyDescent="0.2">
      <c r="A63" s="85" t="s">
        <v>295</v>
      </c>
    </row>
    <row r="64" spans="1:4" x14ac:dyDescent="0.2">
      <c r="A64" s="85" t="s">
        <v>317</v>
      </c>
    </row>
    <row r="65" spans="1:1" x14ac:dyDescent="0.2">
      <c r="A65" s="85" t="s">
        <v>318</v>
      </c>
    </row>
    <row r="66" spans="1:1" x14ac:dyDescent="0.2">
      <c r="A66" s="85" t="s">
        <v>319</v>
      </c>
    </row>
    <row r="67" spans="1:1" x14ac:dyDescent="0.2">
      <c r="A67" s="85" t="s">
        <v>320</v>
      </c>
    </row>
    <row r="68" spans="1:1" x14ac:dyDescent="0.2">
      <c r="A68" s="85" t="s">
        <v>297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M7"/>
  <sheetViews>
    <sheetView workbookViewId="0">
      <selection activeCell="C5" sqref="C5"/>
    </sheetView>
  </sheetViews>
  <sheetFormatPr baseColWidth="10" defaultColWidth="11.453125" defaultRowHeight="12.5" x14ac:dyDescent="0.25"/>
  <cols>
    <col min="1" max="1" width="2.7265625" customWidth="1"/>
  </cols>
  <sheetData>
    <row r="2" spans="2:13" ht="13" x14ac:dyDescent="0.3">
      <c r="B2" t="s">
        <v>2</v>
      </c>
      <c r="C2" s="2"/>
    </row>
    <row r="3" spans="2:13" x14ac:dyDescent="0.25">
      <c r="B3" t="s">
        <v>1</v>
      </c>
    </row>
    <row r="4" spans="2:13" x14ac:dyDescent="0.25">
      <c r="B4" t="s">
        <v>3</v>
      </c>
    </row>
    <row r="5" spans="2:13" x14ac:dyDescent="0.25">
      <c r="B5" t="s">
        <v>4</v>
      </c>
      <c r="C5" s="20" t="str">
        <f>Parameter!C5</f>
        <v>Huber, A.</v>
      </c>
    </row>
    <row r="7" spans="2:13" ht="18" x14ac:dyDescent="0.4">
      <c r="B7" s="12" t="s">
        <v>21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</sheetData>
  <phoneticPr fontId="2" type="noConversion"/>
  <pageMargins left="0.78740157499999996" right="0.78740157499999996" top="0.984251969" bottom="0.984251969" header="0.4921259845" footer="0.4921259845"/>
  <pageSetup scale="6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2:K34"/>
  <sheetViews>
    <sheetView workbookViewId="0">
      <selection activeCell="C6" sqref="C6"/>
    </sheetView>
  </sheetViews>
  <sheetFormatPr baseColWidth="10" defaultColWidth="11.453125" defaultRowHeight="12.5" x14ac:dyDescent="0.25"/>
  <cols>
    <col min="1" max="1" width="2.7265625" customWidth="1"/>
    <col min="2" max="2" width="20.7265625" customWidth="1"/>
    <col min="3" max="3" width="30.7265625" customWidth="1"/>
    <col min="8" max="8" width="19.453125" bestFit="1" customWidth="1"/>
  </cols>
  <sheetData>
    <row r="2" spans="2:11" x14ac:dyDescent="0.25">
      <c r="B2" s="4" t="s">
        <v>48</v>
      </c>
      <c r="C2" t="str">
        <f>Firma</f>
        <v>IT-Systemhaus</v>
      </c>
    </row>
    <row r="3" spans="2:11" ht="13" x14ac:dyDescent="0.3">
      <c r="B3" s="2" t="s">
        <v>549</v>
      </c>
      <c r="C3" s="2" t="s">
        <v>492</v>
      </c>
    </row>
    <row r="4" spans="2:11" x14ac:dyDescent="0.25">
      <c r="B4" t="s">
        <v>550</v>
      </c>
      <c r="C4" t="str">
        <f>Projektnummer</f>
        <v>SH00125</v>
      </c>
    </row>
    <row r="5" spans="2:11" x14ac:dyDescent="0.25">
      <c r="B5" t="s">
        <v>551</v>
      </c>
      <c r="C5" t="str">
        <f>Projektleiter</f>
        <v>Huber, A.</v>
      </c>
    </row>
    <row r="6" spans="2:11" x14ac:dyDescent="0.25">
      <c r="B6" t="s">
        <v>4</v>
      </c>
      <c r="C6" s="20">
        <v>45627</v>
      </c>
    </row>
    <row r="8" spans="2:11" ht="18" x14ac:dyDescent="0.4">
      <c r="B8" s="12" t="s">
        <v>27</v>
      </c>
      <c r="C8" s="13"/>
      <c r="D8" s="13"/>
      <c r="E8" s="13"/>
      <c r="F8" s="13"/>
      <c r="G8" s="13"/>
      <c r="H8" s="13"/>
      <c r="I8" s="13"/>
      <c r="J8" s="13"/>
      <c r="K8" s="13"/>
    </row>
    <row r="11" spans="2:11" x14ac:dyDescent="0.25">
      <c r="B11" s="4" t="s">
        <v>49</v>
      </c>
      <c r="C11" s="77" t="s">
        <v>475</v>
      </c>
    </row>
    <row r="12" spans="2:11" ht="13" x14ac:dyDescent="0.3">
      <c r="B12" s="2" t="s">
        <v>2</v>
      </c>
      <c r="C12" s="77" t="s">
        <v>322</v>
      </c>
    </row>
    <row r="13" spans="2:11" x14ac:dyDescent="0.25">
      <c r="B13" t="s">
        <v>1</v>
      </c>
      <c r="C13" t="s">
        <v>59</v>
      </c>
    </row>
    <row r="14" spans="2:11" x14ac:dyDescent="0.25">
      <c r="B14" t="s">
        <v>50</v>
      </c>
      <c r="C14" s="4" t="s">
        <v>60</v>
      </c>
    </row>
    <row r="15" spans="2:11" x14ac:dyDescent="0.25">
      <c r="B15" s="77" t="s">
        <v>205</v>
      </c>
      <c r="C15" s="77">
        <v>2024</v>
      </c>
    </row>
    <row r="17" spans="2:8" x14ac:dyDescent="0.25">
      <c r="B17" t="s">
        <v>552</v>
      </c>
    </row>
    <row r="18" spans="2:8" x14ac:dyDescent="0.25">
      <c r="B18" t="s">
        <v>553</v>
      </c>
    </row>
    <row r="19" spans="2:8" x14ac:dyDescent="0.25">
      <c r="B19" t="s">
        <v>555</v>
      </c>
    </row>
    <row r="20" spans="2:8" x14ac:dyDescent="0.25">
      <c r="B20" t="s">
        <v>554</v>
      </c>
    </row>
    <row r="25" spans="2:8" ht="13" thickBot="1" x14ac:dyDescent="0.3">
      <c r="C25" s="21" t="s">
        <v>37</v>
      </c>
      <c r="D25" s="4" t="s">
        <v>118</v>
      </c>
      <c r="E25" s="4" t="s">
        <v>11</v>
      </c>
      <c r="F25" s="4" t="s">
        <v>124</v>
      </c>
      <c r="G25" s="4" t="s">
        <v>33</v>
      </c>
      <c r="H25" s="4" t="s">
        <v>34</v>
      </c>
    </row>
    <row r="26" spans="2:8" x14ac:dyDescent="0.25">
      <c r="D26" s="1" t="s">
        <v>119</v>
      </c>
      <c r="E26" s="1" t="s">
        <v>207</v>
      </c>
      <c r="F26" s="1" t="s">
        <v>16</v>
      </c>
      <c r="G26" s="1" t="s">
        <v>43</v>
      </c>
      <c r="H26" s="1" t="s">
        <v>47</v>
      </c>
    </row>
    <row r="27" spans="2:8" x14ac:dyDescent="0.25">
      <c r="D27" s="1" t="s">
        <v>120</v>
      </c>
      <c r="E27" s="1" t="s">
        <v>84</v>
      </c>
      <c r="F27" s="1" t="s">
        <v>32</v>
      </c>
      <c r="G27" s="1" t="s">
        <v>42</v>
      </c>
      <c r="H27" s="1" t="s">
        <v>125</v>
      </c>
    </row>
    <row r="28" spans="2:8" x14ac:dyDescent="0.25">
      <c r="D28" s="1" t="s">
        <v>121</v>
      </c>
      <c r="E28" s="1" t="s">
        <v>202</v>
      </c>
      <c r="F28" s="1" t="s">
        <v>18</v>
      </c>
      <c r="G28" s="1" t="s">
        <v>41</v>
      </c>
      <c r="H28" s="1" t="s">
        <v>46</v>
      </c>
    </row>
    <row r="29" spans="2:8" x14ac:dyDescent="0.25">
      <c r="D29" s="1" t="s">
        <v>123</v>
      </c>
      <c r="E29" s="1" t="s">
        <v>203</v>
      </c>
      <c r="G29" s="1" t="s">
        <v>40</v>
      </c>
      <c r="H29" s="1" t="s">
        <v>45</v>
      </c>
    </row>
    <row r="30" spans="2:8" x14ac:dyDescent="0.25">
      <c r="E30" s="1" t="s">
        <v>204</v>
      </c>
      <c r="G30" s="1" t="s">
        <v>39</v>
      </c>
      <c r="H30" s="32" t="s">
        <v>44</v>
      </c>
    </row>
    <row r="33" spans="2:3" x14ac:dyDescent="0.25">
      <c r="B33" s="77"/>
      <c r="C33" s="77"/>
    </row>
    <row r="34" spans="2:3" x14ac:dyDescent="0.25">
      <c r="C34" s="4"/>
    </row>
  </sheetData>
  <phoneticPr fontId="2" type="noConversion"/>
  <pageMargins left="0.78740157499999996" right="0.78740157499999996" top="0.984251969" bottom="0.984251969" header="0.4921259845" footer="0.4921259845"/>
  <pageSetup scale="51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1B49-0608-406A-A224-BAE18757A41B}">
  <dimension ref="A1"/>
  <sheetViews>
    <sheetView workbookViewId="0">
      <selection activeCell="G14" sqref="G14"/>
    </sheetView>
  </sheetViews>
  <sheetFormatPr baseColWidth="10" defaultRowHeight="12.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BA6878C1DC9243827B1474393B3FE4" ma:contentTypeVersion="12" ma:contentTypeDescription="Ein neues Dokument erstellen." ma:contentTypeScope="" ma:versionID="16e0e90545fcbf9a16b5f86bd68526c1">
  <xsd:schema xmlns:xsd="http://www.w3.org/2001/XMLSchema" xmlns:xs="http://www.w3.org/2001/XMLSchema" xmlns:p="http://schemas.microsoft.com/office/2006/metadata/properties" xmlns:ns2="ed586af4-a519-4bb6-8ffb-f995f1c29f3a" xmlns:ns3="f9b5b7b6-523e-4f39-a797-fe811f77a886" targetNamespace="http://schemas.microsoft.com/office/2006/metadata/properties" ma:root="true" ma:fieldsID="012ae69481d22d65ae87edb1be72d853" ns2:_="" ns3:_="">
    <xsd:import namespace="ed586af4-a519-4bb6-8ffb-f995f1c29f3a"/>
    <xsd:import namespace="f9b5b7b6-523e-4f39-a797-fe811f77a8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86af4-a519-4bb6-8ffb-f995f1c29f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10b91f3-4cae-474f-8494-646efe3ce2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b5b7b6-523e-4f39-a797-fe811f77a8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4af1a1-9111-4855-90ab-03f8db072187}" ma:internalName="TaxCatchAll" ma:showField="CatchAllData" ma:web="f9b5b7b6-523e-4f39-a797-fe811f77a8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b5b7b6-523e-4f39-a797-fe811f77a886" xsi:nil="true"/>
    <lcf76f155ced4ddcb4097134ff3c332f xmlns="ed586af4-a519-4bb6-8ffb-f995f1c29f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E0772E-9CC0-476C-96E6-3BB444AB91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7BDA4-130A-41E9-9E9B-99E2147621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586af4-a519-4bb6-8ffb-f995f1c29f3a"/>
    <ds:schemaRef ds:uri="f9b5b7b6-523e-4f39-a797-fe811f77a8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0DF63-C1F2-4C7A-B417-0AE448D8D791}">
  <ds:schemaRefs>
    <ds:schemaRef ds:uri="http://schemas.microsoft.com/office/2006/metadata/properties"/>
    <ds:schemaRef ds:uri="http://schemas.microsoft.com/office/infopath/2007/PartnerControls"/>
    <ds:schemaRef ds:uri="f9b5b7b6-523e-4f39-a797-fe811f77a886"/>
    <ds:schemaRef ds:uri="ed586af4-a519-4bb6-8ffb-f995f1c29f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31</vt:i4>
      </vt:variant>
      <vt:variant>
        <vt:lpstr>Benannte Bereiche</vt:lpstr>
      </vt:variant>
      <vt:variant>
        <vt:i4>12</vt:i4>
      </vt:variant>
    </vt:vector>
  </HeadingPairs>
  <TitlesOfParts>
    <vt:vector size="43" baseType="lpstr">
      <vt:lpstr>Deckblatt</vt:lpstr>
      <vt:lpstr>Checkliste</vt:lpstr>
      <vt:lpstr>Vorschlag Projektsteckbrief</vt:lpstr>
      <vt:lpstr>Business Case Neu</vt:lpstr>
      <vt:lpstr>Tab 1-Ausgangssituation</vt:lpstr>
      <vt:lpstr>Projektsteckbrief - leer</vt:lpstr>
      <vt:lpstr>Rahmenbedingungen</vt:lpstr>
      <vt:lpstr>Tab 2 -Zweck und Grund</vt:lpstr>
      <vt:lpstr>Zweck und Grund - leer</vt:lpstr>
      <vt:lpstr>Vom Grund zum EF</vt:lpstr>
      <vt:lpstr>Grund - Nutzenwert quantativ</vt:lpstr>
      <vt:lpstr>Erfolgssfaktoren - Übersicht</vt:lpstr>
      <vt:lpstr>Erfolgsfaktoren bewerten</vt:lpstr>
      <vt:lpstr>Vom EF zu Anforderungen</vt:lpstr>
      <vt:lpstr>Erfolgsfaktoren bewerten - leer</vt:lpstr>
      <vt:lpstr>Erfolgsfaktoren - Beziehungen</vt:lpstr>
      <vt:lpstr>Erfolgsfakoren - Matrix </vt:lpstr>
      <vt:lpstr>Tab Erfolgsfaktoren - Maßnahmen</vt:lpstr>
      <vt:lpstr>Massnahmen - Anforderungen</vt:lpstr>
      <vt:lpstr>Business Case kurz</vt:lpstr>
      <vt:lpstr>Business Case kurz- leer</vt:lpstr>
      <vt:lpstr>Business Case V2</vt:lpstr>
      <vt:lpstr>Programmdefinition</vt:lpstr>
      <vt:lpstr>Programmdefinition - leer</vt:lpstr>
      <vt:lpstr>ToDo-Liste</vt:lpstr>
      <vt:lpstr>Statusbericht</vt:lpstr>
      <vt:lpstr>Statusbericht - leer</vt:lpstr>
      <vt:lpstr>Projektkalender</vt:lpstr>
      <vt:lpstr>Projektorganisation</vt:lpstr>
      <vt:lpstr>Parameter</vt:lpstr>
      <vt:lpstr>Tabelle2</vt:lpstr>
      <vt:lpstr>Auswirkung</vt:lpstr>
      <vt:lpstr>Firma</vt:lpstr>
      <vt:lpstr>FY</vt:lpstr>
      <vt:lpstr>Prio</vt:lpstr>
      <vt:lpstr>Projekt</vt:lpstr>
      <vt:lpstr>Projektleiter</vt:lpstr>
      <vt:lpstr>Projektnummer</vt:lpstr>
      <vt:lpstr>Relevanz</vt:lpstr>
      <vt:lpstr>Risikoklasse</vt:lpstr>
      <vt:lpstr>Status</vt:lpstr>
      <vt:lpstr>Test</vt:lpstr>
      <vt:lpstr>Wahrscheinlichkeit</vt:lpstr>
    </vt:vector>
  </TitlesOfParts>
  <Company>BWI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Schopka</dc:creator>
  <cp:lastModifiedBy>Lehmann, Guenther</cp:lastModifiedBy>
  <cp:lastPrinted>2024-08-25T17:11:07Z</cp:lastPrinted>
  <dcterms:created xsi:type="dcterms:W3CDTF">2011-07-12T07:49:45Z</dcterms:created>
  <dcterms:modified xsi:type="dcterms:W3CDTF">2025-01-09T13:14:45Z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0x0101009EBA6878C1DC9243827B1474393B3FE4</vt:lpwstr>
  </property>
</Properties>
</file>