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B:\ED\FR\_myFinanzundRewe\Controlling\Controller Magazin\2024\4 Planung\Zürn Mehrer WVIB\"/>
    </mc:Choice>
  </mc:AlternateContent>
  <xr:revisionPtr revIDLastSave="0" documentId="14_{83F4E623-A062-4DB8-A9EC-EE33F8EEEFF8}" xr6:coauthVersionLast="47" xr6:coauthVersionMax="47" xr10:uidLastSave="{00000000-0000-0000-0000-000000000000}"/>
  <bookViews>
    <workbookView xWindow="28680" yWindow="-120" windowWidth="29040" windowHeight="15840" xr2:uid="{87DD2E64-0BFA-451C-B2CF-FF13D992AC55}"/>
  </bookViews>
  <sheets>
    <sheet name="Zürn - Struck CM 4-202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5" i="1" l="1"/>
  <c r="D46" i="1"/>
  <c r="D47" i="1"/>
  <c r="D48" i="1"/>
  <c r="D49" i="1"/>
  <c r="D50" i="1"/>
  <c r="D44" i="1"/>
  <c r="D33" i="1"/>
  <c r="D34" i="1"/>
  <c r="D35" i="1"/>
  <c r="D36" i="1"/>
  <c r="D37" i="1"/>
  <c r="D38" i="1"/>
  <c r="D32" i="1"/>
  <c r="E9" i="1"/>
  <c r="E10" i="1"/>
  <c r="E11" i="1"/>
  <c r="E12" i="1"/>
  <c r="E13" i="1"/>
  <c r="E14" i="1"/>
  <c r="E15" i="1"/>
  <c r="E8" i="1"/>
  <c r="B9" i="1"/>
  <c r="B10" i="1"/>
  <c r="B11" i="1"/>
  <c r="B12" i="1"/>
  <c r="B13" i="1"/>
  <c r="B14" i="1"/>
  <c r="B15" i="1"/>
  <c r="B8" i="1"/>
</calcChain>
</file>

<file path=xl/sharedStrings.xml><?xml version="1.0" encoding="utf-8"?>
<sst xmlns="http://schemas.openxmlformats.org/spreadsheetml/2006/main" count="25" uniqueCount="22">
  <si>
    <t>Kennzahlenübersicht Aftersales Business (hier nur Ersatzteile ohne Kundendienst)</t>
  </si>
  <si>
    <t>1. Umsatzentwicklung</t>
  </si>
  <si>
    <t>Jahr</t>
  </si>
  <si>
    <t>Umsatz Neumaschinen</t>
  </si>
  <si>
    <t>Umsatz AS</t>
  </si>
  <si>
    <t>Umsatz AS %</t>
  </si>
  <si>
    <t>Umsatz Gesamt</t>
  </si>
  <si>
    <t>Liefertreue in %</t>
  </si>
  <si>
    <t>Ziel 2024</t>
  </si>
  <si>
    <t>Durchschnittlicher Auftragsbestand</t>
  </si>
  <si>
    <t>2. Liefertreue Aftersales</t>
  </si>
  <si>
    <t>Durchschnittlicher Lagerbestand</t>
  </si>
  <si>
    <t>Umsatz</t>
  </si>
  <si>
    <t>durchschnittlicher Monatsumsatz</t>
  </si>
  <si>
    <t>Reichweite AB in Monaten</t>
  </si>
  <si>
    <t>Lagerumschlag</t>
  </si>
  <si>
    <t>3. Lagerumschlag</t>
  </si>
  <si>
    <t>4. Auftragsbestand / Reichweite</t>
  </si>
  <si>
    <t>Zielwert: &lt;1 Monat</t>
  </si>
  <si>
    <t>Zielwert: &gt; 4,0</t>
  </si>
  <si>
    <t>Zielwert: &gt; 90%</t>
  </si>
  <si>
    <t>Zielwert: 60% am Gesamtumsatz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</si>
</sst>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6" formatCode="#,##0.00000\ &quot;€&quot;"/>
    <numFmt numFmtId="169" formatCode="#,##0\ &quot;€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3" fillId="0" borderId="0" xfId="0" applyFont="1"/>
    <xf numFmtId="164" fontId="0" fillId="0" borderId="0" xfId="1" applyNumberFormat="1" applyFont="1"/>
    <xf numFmtId="10" fontId="0" fillId="0" borderId="0" xfId="0" applyNumberFormat="1"/>
    <xf numFmtId="2" fontId="0" fillId="0" borderId="0" xfId="0" applyNumberFormat="1"/>
    <xf numFmtId="166" fontId="0" fillId="0" borderId="0" xfId="0" applyNumberFormat="1"/>
    <xf numFmtId="169" fontId="0" fillId="0" borderId="0" xfId="0" applyNumberFormat="1"/>
    <xf numFmtId="3" fontId="0" fillId="0" borderId="0" xfId="0" applyNumberFormat="1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wrapText="1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A7BF5-764C-45A9-B72B-B080487FC842}">
  <dimension ref="A1:E50"/>
  <sheetViews>
    <sheetView tabSelected="1" zoomScaleNormal="100" workbookViewId="0">
      <selection activeCell="F31" sqref="F31"/>
    </sheetView>
  </sheetViews>
  <sheetFormatPr baseColWidth="10" defaultRowHeight="15" x14ac:dyDescent="0.25"/>
  <cols>
    <col min="2" max="2" width="22.42578125" customWidth="1"/>
    <col min="3" max="3" width="20.5703125" customWidth="1"/>
    <col min="4" max="4" width="22.5703125" bestFit="1" customWidth="1"/>
  </cols>
  <sheetData>
    <row r="1" spans="1:5" ht="18.75" x14ac:dyDescent="0.3">
      <c r="A1" s="2" t="s">
        <v>0</v>
      </c>
    </row>
    <row r="5" spans="1:5" ht="18.75" x14ac:dyDescent="0.3">
      <c r="A5" s="2" t="s">
        <v>1</v>
      </c>
      <c r="C5" s="13" t="s">
        <v>21</v>
      </c>
    </row>
    <row r="7" spans="1:5" ht="30" x14ac:dyDescent="0.25">
      <c r="A7" s="1" t="s">
        <v>2</v>
      </c>
      <c r="B7" s="10" t="s">
        <v>6</v>
      </c>
      <c r="C7" s="10" t="s">
        <v>3</v>
      </c>
      <c r="D7" s="10" t="s">
        <v>4</v>
      </c>
      <c r="E7" s="11" t="s">
        <v>5</v>
      </c>
    </row>
    <row r="8" spans="1:5" x14ac:dyDescent="0.25">
      <c r="A8" t="s">
        <v>8</v>
      </c>
      <c r="B8" s="7">
        <f>SUM(C8:D8)</f>
        <v>34000000</v>
      </c>
      <c r="C8" s="7">
        <v>15500000</v>
      </c>
      <c r="D8" s="7">
        <v>18500000</v>
      </c>
      <c r="E8" s="3">
        <f>D8/B8</f>
        <v>0.54411764705882348</v>
      </c>
    </row>
    <row r="9" spans="1:5" x14ac:dyDescent="0.25">
      <c r="A9">
        <v>2023</v>
      </c>
      <c r="B9" s="7">
        <f t="shared" ref="B9:B15" si="0">SUM(C9:D9)</f>
        <v>28649000</v>
      </c>
      <c r="C9" s="7">
        <v>14047000</v>
      </c>
      <c r="D9" s="7">
        <v>14602000</v>
      </c>
      <c r="E9" s="3">
        <f t="shared" ref="E9:E15" si="1">D9/B9</f>
        <v>0.50968620196167402</v>
      </c>
    </row>
    <row r="10" spans="1:5" x14ac:dyDescent="0.25">
      <c r="A10">
        <v>2022</v>
      </c>
      <c r="B10" s="7">
        <f t="shared" si="0"/>
        <v>21457000</v>
      </c>
      <c r="C10" s="7">
        <v>10329000</v>
      </c>
      <c r="D10" s="7">
        <v>11128000</v>
      </c>
      <c r="E10" s="3">
        <f t="shared" si="1"/>
        <v>0.51861863261406538</v>
      </c>
    </row>
    <row r="11" spans="1:5" x14ac:dyDescent="0.25">
      <c r="A11">
        <v>2021</v>
      </c>
      <c r="B11" s="7">
        <f t="shared" si="0"/>
        <v>14619000</v>
      </c>
      <c r="C11" s="7">
        <v>7642000</v>
      </c>
      <c r="D11" s="7">
        <v>6977000</v>
      </c>
      <c r="E11" s="3">
        <f t="shared" si="1"/>
        <v>0.47725562623982487</v>
      </c>
    </row>
    <row r="12" spans="1:5" x14ac:dyDescent="0.25">
      <c r="A12">
        <v>2020</v>
      </c>
      <c r="B12" s="7">
        <f t="shared" si="0"/>
        <v>19389000</v>
      </c>
      <c r="C12" s="7">
        <v>10609000</v>
      </c>
      <c r="D12" s="7">
        <v>8780000</v>
      </c>
      <c r="E12" s="3">
        <f t="shared" si="1"/>
        <v>0.45283408118005053</v>
      </c>
    </row>
    <row r="13" spans="1:5" x14ac:dyDescent="0.25">
      <c r="A13">
        <v>2019</v>
      </c>
      <c r="B13" s="7">
        <f t="shared" si="0"/>
        <v>18531000</v>
      </c>
      <c r="C13" s="7">
        <v>9863000</v>
      </c>
      <c r="D13" s="7">
        <v>8668000</v>
      </c>
      <c r="E13" s="3">
        <f t="shared" si="1"/>
        <v>0.46775673196265716</v>
      </c>
    </row>
    <row r="14" spans="1:5" x14ac:dyDescent="0.25">
      <c r="A14">
        <v>2018</v>
      </c>
      <c r="B14" s="7">
        <f t="shared" si="0"/>
        <v>20796000</v>
      </c>
      <c r="C14" s="7">
        <v>10926000</v>
      </c>
      <c r="D14" s="7">
        <v>9870000</v>
      </c>
      <c r="E14" s="3">
        <f t="shared" si="1"/>
        <v>0.47461050201961918</v>
      </c>
    </row>
    <row r="15" spans="1:5" x14ac:dyDescent="0.25">
      <c r="A15">
        <v>2017</v>
      </c>
      <c r="B15" s="7">
        <f t="shared" si="0"/>
        <v>16494000</v>
      </c>
      <c r="C15" s="7">
        <v>7946000</v>
      </c>
      <c r="D15" s="7">
        <v>8548000</v>
      </c>
      <c r="E15" s="3">
        <f t="shared" si="1"/>
        <v>0.51824906026433859</v>
      </c>
    </row>
    <row r="17" spans="1:5" ht="18.75" x14ac:dyDescent="0.3">
      <c r="A17" s="2" t="s">
        <v>10</v>
      </c>
    </row>
    <row r="19" spans="1:5" ht="17.45" customHeight="1" x14ac:dyDescent="0.3">
      <c r="A19" s="2" t="s">
        <v>2</v>
      </c>
      <c r="B19" s="14" t="s">
        <v>7</v>
      </c>
      <c r="C19" s="16" t="s">
        <v>20</v>
      </c>
    </row>
    <row r="20" spans="1:5" x14ac:dyDescent="0.25">
      <c r="A20">
        <v>2023</v>
      </c>
      <c r="B20" s="4">
        <v>0.77300000000000002</v>
      </c>
    </row>
    <row r="21" spans="1:5" x14ac:dyDescent="0.25">
      <c r="A21">
        <v>2022</v>
      </c>
      <c r="B21" s="4">
        <v>0.73599999999999999</v>
      </c>
    </row>
    <row r="22" spans="1:5" x14ac:dyDescent="0.25">
      <c r="A22">
        <v>2021</v>
      </c>
      <c r="B22" s="4">
        <v>0.754</v>
      </c>
    </row>
    <row r="23" spans="1:5" x14ac:dyDescent="0.25">
      <c r="A23">
        <v>2020</v>
      </c>
      <c r="B23" s="4">
        <v>0.79330000000000001</v>
      </c>
    </row>
    <row r="24" spans="1:5" x14ac:dyDescent="0.25">
      <c r="A24">
        <v>2019</v>
      </c>
      <c r="B24" s="4">
        <v>0.85240000000000005</v>
      </c>
    </row>
    <row r="25" spans="1:5" x14ac:dyDescent="0.25">
      <c r="A25">
        <v>2018</v>
      </c>
      <c r="B25" s="4">
        <v>0.92559999999999998</v>
      </c>
    </row>
    <row r="26" spans="1:5" x14ac:dyDescent="0.25">
      <c r="A26">
        <v>2017</v>
      </c>
      <c r="B26" s="4">
        <v>0.93120000000000003</v>
      </c>
    </row>
    <row r="29" spans="1:5" ht="18.75" x14ac:dyDescent="0.3">
      <c r="A29" s="2" t="s">
        <v>16</v>
      </c>
      <c r="C29" s="12" t="s">
        <v>19</v>
      </c>
    </row>
    <row r="31" spans="1:5" ht="37.5" x14ac:dyDescent="0.3">
      <c r="A31" s="2" t="s">
        <v>2</v>
      </c>
      <c r="B31" s="15" t="s">
        <v>11</v>
      </c>
      <c r="C31" s="15" t="s">
        <v>12</v>
      </c>
      <c r="D31" s="15" t="s">
        <v>15</v>
      </c>
    </row>
    <row r="32" spans="1:5" x14ac:dyDescent="0.25">
      <c r="A32">
        <v>2023</v>
      </c>
      <c r="B32" s="8">
        <v>6665026.3099999996</v>
      </c>
      <c r="C32" s="8">
        <v>18500000</v>
      </c>
      <c r="D32" s="5">
        <f>C32/B32</f>
        <v>2.7756829665087999</v>
      </c>
      <c r="E32" s="6"/>
    </row>
    <row r="33" spans="1:4" x14ac:dyDescent="0.25">
      <c r="A33">
        <v>2022</v>
      </c>
      <c r="B33" s="8">
        <v>5705405.0700000003</v>
      </c>
      <c r="C33" s="8">
        <v>14602000</v>
      </c>
      <c r="D33" s="5">
        <f t="shared" ref="D33:D38" si="2">C33/B33</f>
        <v>2.5593274834734916</v>
      </c>
    </row>
    <row r="34" spans="1:4" x14ac:dyDescent="0.25">
      <c r="A34">
        <v>2021</v>
      </c>
      <c r="B34" s="8">
        <v>4284372.95</v>
      </c>
      <c r="C34" s="8">
        <v>11128000</v>
      </c>
      <c r="D34" s="5">
        <f t="shared" si="2"/>
        <v>2.5973462464326311</v>
      </c>
    </row>
    <row r="35" spans="1:4" x14ac:dyDescent="0.25">
      <c r="A35">
        <v>2020</v>
      </c>
      <c r="B35" s="8">
        <v>3283368.51</v>
      </c>
      <c r="C35" s="8">
        <v>6977000</v>
      </c>
      <c r="D35" s="5">
        <f t="shared" si="2"/>
        <v>2.1249518531808058</v>
      </c>
    </row>
    <row r="36" spans="1:4" x14ac:dyDescent="0.25">
      <c r="A36">
        <v>2019</v>
      </c>
      <c r="B36" s="8">
        <v>3672148.63</v>
      </c>
      <c r="C36" s="8">
        <v>8780000</v>
      </c>
      <c r="D36" s="5">
        <f t="shared" si="2"/>
        <v>2.3909707598082708</v>
      </c>
    </row>
    <row r="37" spans="1:4" x14ac:dyDescent="0.25">
      <c r="A37">
        <v>2018</v>
      </c>
      <c r="B37" s="8">
        <v>2193002.8199999998</v>
      </c>
      <c r="C37" s="8">
        <v>8668000</v>
      </c>
      <c r="D37" s="5">
        <f t="shared" si="2"/>
        <v>3.9525712967391446</v>
      </c>
    </row>
    <row r="38" spans="1:4" x14ac:dyDescent="0.25">
      <c r="A38">
        <v>2017</v>
      </c>
      <c r="B38" s="8">
        <v>2385305.5699999998</v>
      </c>
      <c r="C38" s="8">
        <v>9870000</v>
      </c>
      <c r="D38" s="5">
        <f t="shared" si="2"/>
        <v>4.1378346339081418</v>
      </c>
    </row>
    <row r="39" spans="1:4" x14ac:dyDescent="0.25">
      <c r="B39" s="8"/>
      <c r="C39" s="8"/>
    </row>
    <row r="41" spans="1:4" ht="38.25" customHeight="1" x14ac:dyDescent="0.3">
      <c r="A41" s="17" t="s">
        <v>17</v>
      </c>
      <c r="B41" s="17"/>
      <c r="C41" s="12" t="s">
        <v>18</v>
      </c>
    </row>
    <row r="43" spans="1:4" ht="30" x14ac:dyDescent="0.25">
      <c r="A43" t="s">
        <v>2</v>
      </c>
      <c r="B43" s="9" t="s">
        <v>9</v>
      </c>
      <c r="C43" s="9" t="s">
        <v>13</v>
      </c>
      <c r="D43" s="9" t="s">
        <v>14</v>
      </c>
    </row>
    <row r="44" spans="1:4" x14ac:dyDescent="0.25">
      <c r="A44">
        <v>2023</v>
      </c>
      <c r="B44" s="7">
        <v>1802158</v>
      </c>
      <c r="C44" s="7">
        <v>1216833.3333333333</v>
      </c>
      <c r="D44" s="5">
        <f>B44/C44</f>
        <v>1.4810228735789619</v>
      </c>
    </row>
    <row r="45" spans="1:4" x14ac:dyDescent="0.25">
      <c r="A45">
        <v>2022</v>
      </c>
      <c r="B45" s="7">
        <v>1483001</v>
      </c>
      <c r="C45" s="7">
        <v>927333.33333333337</v>
      </c>
      <c r="D45" s="5">
        <f t="shared" ref="D45:D50" si="3">B45/C45</f>
        <v>1.5992102803738317</v>
      </c>
    </row>
    <row r="46" spans="1:4" x14ac:dyDescent="0.25">
      <c r="A46">
        <v>2021</v>
      </c>
      <c r="B46" s="7">
        <v>902144</v>
      </c>
      <c r="C46" s="7">
        <v>581416.66666666663</v>
      </c>
      <c r="D46" s="5">
        <f t="shared" si="3"/>
        <v>1.5516307868711481</v>
      </c>
    </row>
    <row r="47" spans="1:4" x14ac:dyDescent="0.25">
      <c r="A47">
        <v>2020</v>
      </c>
      <c r="B47" s="7">
        <v>667003</v>
      </c>
      <c r="C47" s="7">
        <v>731666.66666666663</v>
      </c>
      <c r="D47" s="5">
        <f t="shared" si="3"/>
        <v>0.91162141230068339</v>
      </c>
    </row>
    <row r="48" spans="1:4" x14ac:dyDescent="0.25">
      <c r="A48">
        <v>2019</v>
      </c>
      <c r="B48" s="7">
        <v>503014</v>
      </c>
      <c r="C48" s="7">
        <v>722333.33333333337</v>
      </c>
      <c r="D48" s="5">
        <f t="shared" si="3"/>
        <v>0.69637378864790034</v>
      </c>
    </row>
    <row r="49" spans="1:4" x14ac:dyDescent="0.25">
      <c r="A49">
        <v>2018</v>
      </c>
      <c r="B49" s="7">
        <v>489774</v>
      </c>
      <c r="C49" s="7">
        <v>822500</v>
      </c>
      <c r="D49" s="5">
        <f t="shared" si="3"/>
        <v>0.59546990881458961</v>
      </c>
    </row>
    <row r="50" spans="1:4" x14ac:dyDescent="0.25">
      <c r="A50">
        <v>2017</v>
      </c>
      <c r="B50" s="7">
        <v>501669</v>
      </c>
      <c r="C50" s="7">
        <v>712333.33333333337</v>
      </c>
      <c r="D50" s="5">
        <f t="shared" si="3"/>
        <v>0.70426158165652786</v>
      </c>
    </row>
  </sheetData>
  <mergeCells count="1">
    <mergeCell ref="A41:B4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Zürn - Struck CM 4-2024</vt:lpstr>
    </vt:vector>
  </TitlesOfParts>
  <Company>Mehrer Compression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Zürn, Michael</dc:creator>
  <cp:lastModifiedBy>Lehmann, Guenther</cp:lastModifiedBy>
  <dcterms:created xsi:type="dcterms:W3CDTF">2024-04-04T14:50:32Z</dcterms:created>
  <dcterms:modified xsi:type="dcterms:W3CDTF">2024-06-25T11:19:08Z</dcterms:modified>
</cp:coreProperties>
</file>