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4\2 Vertriebscontrolling\Ebert Schmid\"/>
    </mc:Choice>
  </mc:AlternateContent>
  <xr:revisionPtr revIDLastSave="0" documentId="13_ncr:1_{DE5287C1-931A-46BD-B481-769547D80ED8}" xr6:coauthVersionLast="47" xr6:coauthVersionMax="47" xr10:uidLastSave="{00000000-0000-0000-0000-000000000000}"/>
  <bookViews>
    <workbookView xWindow="-4635" yWindow="-16320" windowWidth="29040" windowHeight="15840" xr2:uid="{3919F35F-CB8B-4DEE-A6DC-48CBDF527A42}"/>
  </bookViews>
  <sheets>
    <sheet name="Tabelle1 (3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3" l="1"/>
  <c r="I2" i="3"/>
  <c r="H2" i="3"/>
  <c r="F2" i="3"/>
  <c r="D2" i="3"/>
  <c r="M12" i="3"/>
  <c r="M44" i="3"/>
  <c r="M43" i="3"/>
  <c r="M42" i="3"/>
  <c r="M41" i="3"/>
  <c r="M40" i="3" s="1"/>
  <c r="G12" i="3"/>
  <c r="L14" i="3"/>
  <c r="J17" i="3"/>
  <c r="J15" i="3"/>
  <c r="J14" i="3"/>
  <c r="G21" i="3"/>
  <c r="G15" i="3"/>
  <c r="E15" i="3"/>
  <c r="F25" i="3"/>
  <c r="C25" i="3"/>
  <c r="C45" i="3"/>
  <c r="L44" i="3"/>
  <c r="L43" i="3"/>
  <c r="L42" i="3"/>
  <c r="L41" i="3"/>
  <c r="J44" i="3"/>
  <c r="J43" i="3"/>
  <c r="J42" i="3"/>
  <c r="J41" i="3"/>
  <c r="M29" i="3"/>
  <c r="M30" i="3"/>
  <c r="M31" i="3"/>
  <c r="M28" i="3"/>
  <c r="M38" i="3" s="1"/>
  <c r="M23" i="3"/>
  <c r="M25" i="3" s="1"/>
  <c r="M22" i="3"/>
  <c r="M8" i="3"/>
  <c r="M7" i="3"/>
  <c r="M6" i="3"/>
  <c r="M4" i="3"/>
  <c r="M3" i="3"/>
  <c r="M17" i="3"/>
  <c r="M18" i="3" s="1"/>
  <c r="M16" i="3"/>
  <c r="M15" i="3"/>
  <c r="L17" i="3"/>
  <c r="L16" i="3"/>
  <c r="L15" i="3"/>
  <c r="K18" i="3"/>
  <c r="J16" i="3"/>
  <c r="G17" i="3"/>
  <c r="G16" i="3"/>
  <c r="G14" i="3"/>
  <c r="E17" i="3"/>
  <c r="E16" i="3"/>
  <c r="E14" i="3"/>
  <c r="C18" i="3"/>
  <c r="C38" i="3"/>
  <c r="E41" i="3"/>
  <c r="K49" i="3"/>
  <c r="I49" i="3"/>
  <c r="H48" i="3"/>
  <c r="F49" i="3"/>
  <c r="D49" i="3"/>
  <c r="K45" i="3"/>
  <c r="I45" i="3"/>
  <c r="K40" i="3"/>
  <c r="I40" i="3"/>
  <c r="H45" i="3"/>
  <c r="H40" i="3"/>
  <c r="J40" i="3" s="1"/>
  <c r="F45" i="3"/>
  <c r="F40" i="3"/>
  <c r="D45" i="3"/>
  <c r="C40" i="3"/>
  <c r="G40" i="3" s="1"/>
  <c r="C32" i="3"/>
  <c r="C34" i="3" s="1"/>
  <c r="D18" i="3"/>
  <c r="M24" i="3"/>
  <c r="K24" i="3"/>
  <c r="I24" i="3"/>
  <c r="H24" i="3"/>
  <c r="F24" i="3"/>
  <c r="D24" i="3"/>
  <c r="C24" i="3"/>
  <c r="F18" i="3"/>
  <c r="H18" i="3"/>
  <c r="L18" i="3" s="1"/>
  <c r="I18" i="3"/>
  <c r="G44" i="3"/>
  <c r="E44" i="3"/>
  <c r="G43" i="3"/>
  <c r="E43" i="3"/>
  <c r="G42" i="3"/>
  <c r="E42" i="3"/>
  <c r="G41" i="3"/>
  <c r="K38" i="3"/>
  <c r="I38" i="3"/>
  <c r="H38" i="3"/>
  <c r="F38" i="3"/>
  <c r="D38" i="3"/>
  <c r="K36" i="3"/>
  <c r="I36" i="3"/>
  <c r="H36" i="3"/>
  <c r="F36" i="3"/>
  <c r="D36" i="3"/>
  <c r="C36" i="3"/>
  <c r="K35" i="3"/>
  <c r="I35" i="3"/>
  <c r="H35" i="3"/>
  <c r="F35" i="3"/>
  <c r="D35" i="3"/>
  <c r="C35" i="3"/>
  <c r="K33" i="3"/>
  <c r="I33" i="3"/>
  <c r="H33" i="3"/>
  <c r="J33" i="3" s="1"/>
  <c r="F33" i="3"/>
  <c r="D33" i="3"/>
  <c r="C33" i="3"/>
  <c r="K32" i="3"/>
  <c r="I32" i="3"/>
  <c r="H32" i="3"/>
  <c r="F32" i="3"/>
  <c r="D32" i="3"/>
  <c r="L31" i="3"/>
  <c r="J31" i="3"/>
  <c r="G31" i="3"/>
  <c r="E31" i="3"/>
  <c r="L30" i="3"/>
  <c r="J30" i="3"/>
  <c r="G30" i="3"/>
  <c r="E30" i="3"/>
  <c r="L29" i="3"/>
  <c r="J29" i="3"/>
  <c r="G29" i="3"/>
  <c r="E29" i="3"/>
  <c r="L28" i="3"/>
  <c r="J28" i="3"/>
  <c r="G28" i="3"/>
  <c r="E28" i="3"/>
  <c r="L27" i="3"/>
  <c r="J27" i="3"/>
  <c r="G27" i="3"/>
  <c r="E27" i="3"/>
  <c r="K25" i="3"/>
  <c r="I25" i="3"/>
  <c r="H25" i="3"/>
  <c r="J25" i="3" s="1"/>
  <c r="D25" i="3"/>
  <c r="L23" i="3"/>
  <c r="J23" i="3"/>
  <c r="G23" i="3"/>
  <c r="E23" i="3"/>
  <c r="L22" i="3"/>
  <c r="J22" i="3"/>
  <c r="G22" i="3"/>
  <c r="E22" i="3"/>
  <c r="L21" i="3"/>
  <c r="J21" i="3"/>
  <c r="E21" i="3"/>
  <c r="L12" i="3"/>
  <c r="J12" i="3"/>
  <c r="E12" i="3"/>
  <c r="K9" i="3"/>
  <c r="I9" i="3"/>
  <c r="H9" i="3"/>
  <c r="F9" i="3"/>
  <c r="D9" i="3"/>
  <c r="C9" i="3"/>
  <c r="L8" i="3"/>
  <c r="J8" i="3"/>
  <c r="G8" i="3"/>
  <c r="E8" i="3"/>
  <c r="L7" i="3"/>
  <c r="J7" i="3"/>
  <c r="G7" i="3"/>
  <c r="E7" i="3"/>
  <c r="L6" i="3"/>
  <c r="J6" i="3"/>
  <c r="G6" i="3"/>
  <c r="E6" i="3"/>
  <c r="K5" i="3"/>
  <c r="I5" i="3"/>
  <c r="H5" i="3"/>
  <c r="J5" i="3" s="1"/>
  <c r="F5" i="3"/>
  <c r="D5" i="3"/>
  <c r="C5" i="3"/>
  <c r="L4" i="3"/>
  <c r="J4" i="3"/>
  <c r="G4" i="3"/>
  <c r="E4" i="3"/>
  <c r="L3" i="3"/>
  <c r="J3" i="3"/>
  <c r="G3" i="3"/>
  <c r="E3" i="3"/>
  <c r="E45" i="3" l="1"/>
  <c r="E24" i="3"/>
  <c r="E25" i="3"/>
  <c r="G24" i="3"/>
  <c r="J45" i="3"/>
  <c r="E18" i="3"/>
  <c r="M35" i="3"/>
  <c r="M36" i="3"/>
  <c r="J24" i="3"/>
  <c r="G25" i="3"/>
  <c r="M33" i="3"/>
  <c r="J18" i="3"/>
  <c r="M5" i="3"/>
  <c r="M9" i="3"/>
  <c r="L40" i="3"/>
  <c r="M32" i="3"/>
  <c r="M34" i="3" s="1"/>
  <c r="L45" i="3"/>
  <c r="G18" i="3"/>
  <c r="I10" i="3"/>
  <c r="I11" i="3" s="1"/>
  <c r="G5" i="3"/>
  <c r="I34" i="3"/>
  <c r="I37" i="3" s="1"/>
  <c r="J47" i="3"/>
  <c r="L47" i="3"/>
  <c r="D48" i="3"/>
  <c r="E47" i="3"/>
  <c r="G36" i="3"/>
  <c r="C49" i="3"/>
  <c r="G49" i="3" s="1"/>
  <c r="C48" i="3"/>
  <c r="G47" i="3"/>
  <c r="K48" i="3"/>
  <c r="H49" i="3"/>
  <c r="I48" i="3"/>
  <c r="F48" i="3"/>
  <c r="G45" i="3"/>
  <c r="E40" i="3"/>
  <c r="L35" i="3"/>
  <c r="L38" i="3"/>
  <c r="J32" i="3"/>
  <c r="G35" i="3"/>
  <c r="G33" i="3"/>
  <c r="F34" i="3"/>
  <c r="F37" i="3" s="1"/>
  <c r="G32" i="3"/>
  <c r="E38" i="3"/>
  <c r="D34" i="3"/>
  <c r="D37" i="3" s="1"/>
  <c r="L24" i="3"/>
  <c r="L36" i="3"/>
  <c r="L25" i="3"/>
  <c r="L33" i="3"/>
  <c r="K34" i="3"/>
  <c r="K37" i="3" s="1"/>
  <c r="H34" i="3"/>
  <c r="H37" i="3" s="1"/>
  <c r="G38" i="3"/>
  <c r="K10" i="3"/>
  <c r="J9" i="3"/>
  <c r="L9" i="3"/>
  <c r="H10" i="3"/>
  <c r="H11" i="3" s="1"/>
  <c r="F10" i="3"/>
  <c r="F11" i="3" s="1"/>
  <c r="G9" i="3"/>
  <c r="D10" i="3"/>
  <c r="D11" i="3" s="1"/>
  <c r="C10" i="3"/>
  <c r="C11" i="3" s="1"/>
  <c r="L5" i="3"/>
  <c r="L32" i="3"/>
  <c r="E36" i="3"/>
  <c r="E35" i="3"/>
  <c r="E9" i="3"/>
  <c r="E33" i="3"/>
  <c r="J38" i="3"/>
  <c r="E5" i="3"/>
  <c r="E32" i="3"/>
  <c r="J36" i="3"/>
  <c r="J35" i="3"/>
  <c r="M37" i="3" l="1"/>
  <c r="K11" i="3"/>
  <c r="M10" i="3"/>
  <c r="M11" i="3" s="1"/>
  <c r="J37" i="3"/>
  <c r="E49" i="3"/>
  <c r="D50" i="3"/>
  <c r="F50" i="3"/>
  <c r="I50" i="3"/>
  <c r="J48" i="3"/>
  <c r="J49" i="3"/>
  <c r="L49" i="3"/>
  <c r="K50" i="3"/>
  <c r="L48" i="3"/>
  <c r="H50" i="3"/>
  <c r="E48" i="3"/>
  <c r="G48" i="3"/>
  <c r="E34" i="3"/>
  <c r="G34" i="3"/>
  <c r="C37" i="3"/>
  <c r="C50" i="3" s="1"/>
  <c r="L34" i="3"/>
  <c r="J34" i="3"/>
  <c r="L37" i="3"/>
  <c r="L11" i="3"/>
  <c r="J10" i="3"/>
  <c r="J11" i="3"/>
  <c r="L10" i="3"/>
  <c r="E10" i="3"/>
  <c r="G10" i="3"/>
  <c r="L50" i="3" l="1"/>
  <c r="J50" i="3"/>
  <c r="G50" i="3"/>
  <c r="E50" i="3"/>
  <c r="G37" i="3"/>
  <c r="E37" i="3"/>
  <c r="G11" i="3"/>
  <c r="E11" i="3"/>
</calcChain>
</file>

<file path=xl/sharedStrings.xml><?xml version="1.0" encoding="utf-8"?>
<sst xmlns="http://schemas.openxmlformats.org/spreadsheetml/2006/main" count="60" uniqueCount="57">
  <si>
    <t>IST YTD</t>
  </si>
  <si>
    <t>BUDGET YTD</t>
  </si>
  <si>
    <t>VORJAHR YTD</t>
  </si>
  <si>
    <t>FORECAST</t>
  </si>
  <si>
    <t>BUDGET</t>
  </si>
  <si>
    <t>VORJAHR</t>
  </si>
  <si>
    <t>LTM</t>
  </si>
  <si>
    <t>Differenz</t>
  </si>
  <si>
    <t>MRR Report</t>
  </si>
  <si>
    <t>Übersicht Kundenanzahl</t>
  </si>
  <si>
    <t>GuV</t>
  </si>
  <si>
    <t>Nettoumsätze</t>
  </si>
  <si>
    <t>Betriebskosten</t>
  </si>
  <si>
    <t>EBITDA</t>
  </si>
  <si>
    <t>Betriebsergebnis nach Steuern</t>
  </si>
  <si>
    <t>Cash Flow</t>
  </si>
  <si>
    <t>Finanzbedarf/ -überschuss</t>
  </si>
  <si>
    <t>ø MRR je Kunde</t>
  </si>
  <si>
    <t>ø MRR je Neukunde</t>
  </si>
  <si>
    <t>ø MRR je Kunde Churn</t>
  </si>
  <si>
    <t>Churn Rate Kunde</t>
  </si>
  <si>
    <t>Churn Rate MRR</t>
  </si>
  <si>
    <t># Kunden Beginn Periode</t>
  </si>
  <si>
    <t># Kunden Ende Periode</t>
  </si>
  <si>
    <t>MRR Beginn Periode</t>
  </si>
  <si>
    <t xml:space="preserve">+ # Kunden Neu </t>
  </si>
  <si>
    <t xml:space="preserve">- # Kunden Churn </t>
  </si>
  <si>
    <t>MRR Ende Periode</t>
  </si>
  <si>
    <t xml:space="preserve">+ Ausweitung MRR </t>
  </si>
  <si>
    <t xml:space="preserve">- Reduktion MRR </t>
  </si>
  <si>
    <t xml:space="preserve">+ MRR Neu </t>
  </si>
  <si>
    <t xml:space="preserve">- MRR Churn </t>
  </si>
  <si>
    <t>Vertragsbestand Subskriptionsumsätze</t>
  </si>
  <si>
    <t>Total Contract Value</t>
  </si>
  <si>
    <t>Subskriptionsumsätze</t>
  </si>
  <si>
    <t>Sonstige Umsätze</t>
  </si>
  <si>
    <t>Aus Neukundenabschlüssen</t>
  </si>
  <si>
    <t>Aus Bestandskundenerhöhungen</t>
  </si>
  <si>
    <t>Aus Bestandskundenverlängerungen</t>
  </si>
  <si>
    <t>Aus Einmalumsätzen</t>
  </si>
  <si>
    <t>CAC</t>
  </si>
  <si>
    <t>Personalkosten</t>
  </si>
  <si>
    <t>Andere sonstige Kosten</t>
  </si>
  <si>
    <t>Customer Lifetime Value</t>
  </si>
  <si>
    <t>Net Retention Rate</t>
  </si>
  <si>
    <t>Rechenzentrumskosten</t>
  </si>
  <si>
    <t>CAC Total</t>
  </si>
  <si>
    <t>CAC pro Neukunde</t>
  </si>
  <si>
    <t>CAC pro gewonnenem MRR</t>
  </si>
  <si>
    <t>Operativer Cash Flow</t>
  </si>
  <si>
    <t>Free Cash Flow</t>
  </si>
  <si>
    <t>Cash Status Periodenbeginn</t>
  </si>
  <si>
    <t>Cash Status Periodenende</t>
  </si>
  <si>
    <t>EBITDA Marge</t>
  </si>
  <si>
    <t>LTV : CAC</t>
  </si>
  <si>
    <t>Vertragsbestand</t>
  </si>
  <si>
    <t>Übersicht Monthly Recurrent Revenue    (MRR)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</si>
</sst>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7" formatCode="yyyy"/>
    <numFmt numFmtId="168" formatCode="mm\ yyyy"/>
  </numFmts>
  <fonts count="1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3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5" borderId="0" xfId="0" applyFill="1" applyAlignment="1">
      <alignment textRotation="90" wrapText="1"/>
    </xf>
    <xf numFmtId="0" fontId="0" fillId="5" borderId="1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0" fillId="5" borderId="0" xfId="0" applyFill="1" applyAlignment="1">
      <alignment textRotation="90"/>
    </xf>
    <xf numFmtId="0" fontId="2" fillId="5" borderId="0" xfId="0" applyFont="1" applyFill="1" applyAlignment="1">
      <alignment wrapText="1"/>
    </xf>
    <xf numFmtId="0" fontId="4" fillId="5" borderId="0" xfId="0" applyFont="1" applyFill="1" applyAlignment="1">
      <alignment wrapText="1"/>
    </xf>
    <xf numFmtId="0" fontId="0" fillId="5" borderId="4" xfId="0" applyFill="1" applyBorder="1" applyAlignment="1">
      <alignment wrapText="1"/>
    </xf>
    <xf numFmtId="0" fontId="2" fillId="6" borderId="4" xfId="0" applyFont="1" applyFill="1" applyBorder="1" applyAlignment="1">
      <alignment wrapText="1"/>
    </xf>
    <xf numFmtId="0" fontId="4" fillId="5" borderId="4" xfId="0" applyFont="1" applyFill="1" applyBorder="1" applyAlignment="1">
      <alignment wrapText="1"/>
    </xf>
    <xf numFmtId="0" fontId="4" fillId="5" borderId="4" xfId="0" applyFont="1" applyFill="1" applyBorder="1" applyAlignment="1">
      <alignment horizontal="right" wrapText="1"/>
    </xf>
    <xf numFmtId="0" fontId="2" fillId="5" borderId="4" xfId="0" applyFont="1" applyFill="1" applyBorder="1" applyAlignment="1">
      <alignment wrapText="1"/>
    </xf>
    <xf numFmtId="0" fontId="4" fillId="6" borderId="3" xfId="0" applyFont="1" applyFill="1" applyBorder="1" applyAlignment="1">
      <alignment wrapText="1"/>
    </xf>
    <xf numFmtId="0" fontId="4" fillId="5" borderId="5" xfId="0" quotePrefix="1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4" fillId="6" borderId="4" xfId="0" applyFont="1" applyFill="1" applyBorder="1" applyAlignment="1">
      <alignment wrapText="1"/>
    </xf>
    <xf numFmtId="0" fontId="3" fillId="5" borderId="0" xfId="0" applyFont="1" applyFill="1" applyAlignment="1">
      <alignment horizontal="center" vertical="center" textRotation="90" wrapText="1"/>
    </xf>
    <xf numFmtId="0" fontId="6" fillId="5" borderId="4" xfId="0" applyFont="1" applyFill="1" applyBorder="1" applyAlignment="1">
      <alignment wrapText="1"/>
    </xf>
    <xf numFmtId="2" fontId="0" fillId="6" borderId="4" xfId="0" applyNumberFormat="1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6" fillId="5" borderId="5" xfId="0" applyFont="1" applyFill="1" applyBorder="1" applyAlignment="1">
      <alignment wrapText="1"/>
    </xf>
    <xf numFmtId="0" fontId="0" fillId="5" borderId="9" xfId="0" applyFill="1" applyBorder="1" applyAlignment="1">
      <alignment wrapText="1"/>
    </xf>
    <xf numFmtId="9" fontId="0" fillId="6" borderId="4" xfId="0" applyNumberFormat="1" applyFill="1" applyBorder="1" applyAlignment="1">
      <alignment wrapText="1"/>
    </xf>
    <xf numFmtId="0" fontId="2" fillId="5" borderId="13" xfId="0" applyFont="1" applyFill="1" applyBorder="1" applyAlignment="1">
      <alignment vertical="top"/>
    </xf>
    <xf numFmtId="0" fontId="2" fillId="5" borderId="14" xfId="0" applyFont="1" applyFill="1" applyBorder="1" applyAlignment="1">
      <alignment vertical="top"/>
    </xf>
    <xf numFmtId="0" fontId="2" fillId="5" borderId="5" xfId="0" applyFont="1" applyFill="1" applyBorder="1" applyAlignment="1">
      <alignment vertical="top"/>
    </xf>
    <xf numFmtId="164" fontId="10" fillId="2" borderId="3" xfId="1" applyNumberFormat="1" applyFont="1" applyFill="1" applyBorder="1" applyAlignment="1">
      <alignment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0" fillId="5" borderId="0" xfId="1" applyNumberFormat="1" applyFont="1" applyFill="1" applyAlignment="1">
      <alignment wrapText="1"/>
    </xf>
    <xf numFmtId="164" fontId="10" fillId="5" borderId="0" xfId="1" applyNumberFormat="1" applyFont="1" applyFill="1"/>
    <xf numFmtId="164" fontId="12" fillId="5" borderId="14" xfId="1" applyNumberFormat="1" applyFont="1" applyFill="1" applyBorder="1" applyAlignment="1">
      <alignment vertical="top"/>
    </xf>
    <xf numFmtId="0" fontId="10" fillId="2" borderId="3" xfId="0" applyFont="1" applyFill="1" applyBorder="1" applyAlignment="1">
      <alignment wrapText="1"/>
    </xf>
    <xf numFmtId="0" fontId="12" fillId="4" borderId="3" xfId="0" applyFont="1" applyFill="1" applyBorder="1" applyAlignment="1">
      <alignment horizontal="center" vertical="center" wrapText="1"/>
    </xf>
    <xf numFmtId="9" fontId="10" fillId="5" borderId="9" xfId="0" applyNumberFormat="1" applyFont="1" applyFill="1" applyBorder="1" applyAlignment="1">
      <alignment wrapText="1"/>
    </xf>
    <xf numFmtId="0" fontId="10" fillId="5" borderId="0" xfId="0" applyFont="1" applyFill="1" applyAlignment="1">
      <alignment wrapText="1"/>
    </xf>
    <xf numFmtId="0" fontId="10" fillId="5" borderId="0" xfId="0" applyFont="1" applyFill="1"/>
    <xf numFmtId="0" fontId="12" fillId="5" borderId="14" xfId="0" applyFont="1" applyFill="1" applyBorder="1" applyAlignment="1">
      <alignment vertical="top"/>
    </xf>
    <xf numFmtId="9" fontId="10" fillId="6" borderId="9" xfId="0" applyNumberFormat="1" applyFont="1" applyFill="1" applyBorder="1" applyAlignment="1">
      <alignment wrapText="1"/>
    </xf>
    <xf numFmtId="0" fontId="12" fillId="2" borderId="3" xfId="0" applyFont="1" applyFill="1" applyBorder="1" applyAlignment="1">
      <alignment horizontal="center" vertical="center" wrapText="1"/>
    </xf>
    <xf numFmtId="9" fontId="10" fillId="5" borderId="9" xfId="1" applyNumberFormat="1" applyFont="1" applyFill="1" applyBorder="1" applyAlignment="1">
      <alignment wrapText="1"/>
    </xf>
    <xf numFmtId="9" fontId="11" fillId="5" borderId="4" xfId="1" applyNumberFormat="1" applyFont="1" applyFill="1" applyBorder="1" applyAlignment="1">
      <alignment wrapText="1"/>
    </xf>
    <xf numFmtId="9" fontId="11" fillId="6" borderId="4" xfId="1" applyNumberFormat="1" applyFont="1" applyFill="1" applyBorder="1" applyAlignment="1">
      <alignment wrapText="1"/>
    </xf>
    <xf numFmtId="9" fontId="11" fillId="5" borderId="9" xfId="1" applyNumberFormat="1" applyFont="1" applyFill="1" applyBorder="1" applyAlignment="1">
      <alignment wrapText="1"/>
    </xf>
    <xf numFmtId="9" fontId="11" fillId="5" borderId="9" xfId="0" applyNumberFormat="1" applyFont="1" applyFill="1" applyBorder="1" applyAlignment="1">
      <alignment wrapText="1"/>
    </xf>
    <xf numFmtId="0" fontId="0" fillId="0" borderId="4" xfId="0" applyBorder="1" applyAlignment="1">
      <alignment wrapText="1"/>
    </xf>
    <xf numFmtId="9" fontId="10" fillId="5" borderId="8" xfId="1" applyNumberFormat="1" applyFont="1" applyFill="1" applyBorder="1" applyAlignment="1">
      <alignment wrapText="1"/>
    </xf>
    <xf numFmtId="9" fontId="10" fillId="6" borderId="9" xfId="1" applyNumberFormat="1" applyFont="1" applyFill="1" applyBorder="1" applyAlignment="1">
      <alignment wrapText="1"/>
    </xf>
    <xf numFmtId="0" fontId="13" fillId="5" borderId="4" xfId="0" applyFont="1" applyFill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5" borderId="3" xfId="0" applyFont="1" applyFill="1" applyBorder="1" applyAlignment="1">
      <alignment wrapText="1"/>
    </xf>
    <xf numFmtId="0" fontId="13" fillId="5" borderId="3" xfId="0" quotePrefix="1" applyFont="1" applyFill="1" applyBorder="1" applyAlignment="1">
      <alignment wrapText="1"/>
    </xf>
    <xf numFmtId="0" fontId="12" fillId="5" borderId="3" xfId="0" applyFont="1" applyFill="1" applyBorder="1" applyAlignment="1">
      <alignment wrapText="1"/>
    </xf>
    <xf numFmtId="0" fontId="6" fillId="5" borderId="3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0" fontId="10" fillId="5" borderId="4" xfId="0" applyFont="1" applyFill="1" applyBorder="1" applyAlignment="1">
      <alignment wrapText="1"/>
    </xf>
    <xf numFmtId="0" fontId="12" fillId="5" borderId="5" xfId="0" applyFont="1" applyFill="1" applyBorder="1" applyAlignment="1">
      <alignment wrapText="1"/>
    </xf>
    <xf numFmtId="0" fontId="11" fillId="5" borderId="4" xfId="0" applyFont="1" applyFill="1" applyBorder="1" applyAlignment="1">
      <alignment wrapText="1"/>
    </xf>
    <xf numFmtId="1" fontId="0" fillId="5" borderId="4" xfId="0" applyNumberFormat="1" applyFill="1" applyBorder="1" applyAlignment="1">
      <alignment wrapText="1"/>
    </xf>
    <xf numFmtId="9" fontId="9" fillId="5" borderId="9" xfId="1" applyNumberFormat="1" applyFont="1" applyFill="1" applyBorder="1" applyAlignment="1">
      <alignment wrapText="1"/>
    </xf>
    <xf numFmtId="9" fontId="7" fillId="0" borderId="9" xfId="1" applyNumberFormat="1" applyFont="1" applyFill="1" applyBorder="1" applyAlignment="1">
      <alignment wrapText="1"/>
    </xf>
    <xf numFmtId="9" fontId="7" fillId="5" borderId="9" xfId="1" applyNumberFormat="1" applyFont="1" applyFill="1" applyBorder="1" applyAlignment="1">
      <alignment wrapText="1"/>
    </xf>
    <xf numFmtId="9" fontId="9" fillId="0" borderId="9" xfId="1" applyNumberFormat="1" applyFont="1" applyFill="1" applyBorder="1" applyAlignment="1">
      <alignment wrapText="1"/>
    </xf>
    <xf numFmtId="0" fontId="0" fillId="5" borderId="0" xfId="0" applyFill="1" applyAlignment="1">
      <alignment horizontal="left" vertical="top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 vertical="center" textRotation="90" wrapText="1"/>
    </xf>
    <xf numFmtId="0" fontId="6" fillId="5" borderId="7" xfId="0" applyFont="1" applyFill="1" applyBorder="1" applyAlignment="1">
      <alignment horizontal="center" vertical="center" textRotation="90" wrapText="1"/>
    </xf>
    <xf numFmtId="0" fontId="6" fillId="5" borderId="8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left" vertical="top"/>
    </xf>
    <xf numFmtId="0" fontId="2" fillId="5" borderId="11" xfId="0" applyFont="1" applyFill="1" applyBorder="1" applyAlignment="1">
      <alignment horizontal="left" vertical="top"/>
    </xf>
    <xf numFmtId="0" fontId="2" fillId="5" borderId="12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center" vertical="center" textRotation="90" wrapText="1"/>
    </xf>
    <xf numFmtId="167" fontId="1" fillId="3" borderId="3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167" fontId="1" fillId="4" borderId="3" xfId="0" applyNumberFormat="1" applyFont="1" applyFill="1" applyBorder="1" applyAlignment="1">
      <alignment horizontal="center" vertical="center" wrapText="1"/>
    </xf>
    <xf numFmtId="168" fontId="1" fillId="3" borderId="3" xfId="0" applyNumberFormat="1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center" vertical="center" wrapText="1"/>
    </xf>
    <xf numFmtId="168" fontId="1" fillId="4" borderId="3" xfId="0" applyNumberFormat="1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12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8D63-31F9-4D0D-84D7-08F90E337A8F}">
  <sheetPr>
    <pageSetUpPr fitToPage="1"/>
  </sheetPr>
  <dimension ref="A1:M54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5" sqref="J5"/>
    </sheetView>
  </sheetViews>
  <sheetFormatPr baseColWidth="10" defaultColWidth="11.453125" defaultRowHeight="14.5" x14ac:dyDescent="0.35"/>
  <cols>
    <col min="1" max="1" width="5.1796875" style="10" customWidth="1"/>
    <col min="2" max="2" width="34.1796875" style="8" bestFit="1" customWidth="1"/>
    <col min="3" max="3" width="8.453125" style="8" bestFit="1" customWidth="1"/>
    <col min="4" max="4" width="8.54296875" style="8" bestFit="1" customWidth="1"/>
    <col min="5" max="5" width="9.1796875" style="35" bestFit="1" customWidth="1"/>
    <col min="6" max="6" width="9.81640625" style="8" bestFit="1" customWidth="1"/>
    <col min="7" max="7" width="9.1796875" style="41" bestFit="1" customWidth="1"/>
    <col min="8" max="8" width="11" style="8" bestFit="1" customWidth="1"/>
    <col min="9" max="9" width="8.54296875" style="8" bestFit="1" customWidth="1"/>
    <col min="10" max="10" width="9.1796875" style="41" bestFit="1" customWidth="1"/>
    <col min="11" max="11" width="9.81640625" style="8" bestFit="1" customWidth="1"/>
    <col min="12" max="12" width="9.1796875" style="41" bestFit="1" customWidth="1"/>
    <col min="13" max="13" width="5" style="8" bestFit="1" customWidth="1"/>
    <col min="14" max="16384" width="11.453125" style="8"/>
  </cols>
  <sheetData>
    <row r="1" spans="1:13" ht="26.5" thickBot="1" x14ac:dyDescent="0.4">
      <c r="A1" s="5"/>
      <c r="B1" s="6"/>
      <c r="C1" s="1" t="s">
        <v>0</v>
      </c>
      <c r="D1" s="2" t="s">
        <v>1</v>
      </c>
      <c r="E1" s="32"/>
      <c r="F1" s="3" t="s">
        <v>2</v>
      </c>
      <c r="G1" s="37"/>
      <c r="H1" s="1" t="s">
        <v>3</v>
      </c>
      <c r="I1" s="2" t="s">
        <v>4</v>
      </c>
      <c r="J1" s="37"/>
      <c r="K1" s="3" t="s">
        <v>5</v>
      </c>
      <c r="L1" s="37"/>
      <c r="M1" s="1" t="s">
        <v>6</v>
      </c>
    </row>
    <row r="2" spans="1:13" ht="15" thickBot="1" x14ac:dyDescent="0.4">
      <c r="A2" s="5"/>
      <c r="B2" s="7"/>
      <c r="C2" s="80">
        <v>45078</v>
      </c>
      <c r="D2" s="81">
        <f>C2</f>
        <v>45078</v>
      </c>
      <c r="E2" s="33" t="s">
        <v>7</v>
      </c>
      <c r="F2" s="82">
        <f>C2-365</f>
        <v>44713</v>
      </c>
      <c r="G2" s="38" t="s">
        <v>7</v>
      </c>
      <c r="H2" s="77">
        <f>C2</f>
        <v>45078</v>
      </c>
      <c r="I2" s="78">
        <f>H2</f>
        <v>45078</v>
      </c>
      <c r="J2" s="44" t="s">
        <v>7</v>
      </c>
      <c r="K2" s="79">
        <f>I2-365</f>
        <v>44713</v>
      </c>
      <c r="L2" s="38" t="s">
        <v>7</v>
      </c>
      <c r="M2" s="4"/>
    </row>
    <row r="3" spans="1:13" ht="15" customHeight="1" thickBot="1" x14ac:dyDescent="0.4">
      <c r="A3" s="76" t="s">
        <v>10</v>
      </c>
      <c r="B3" s="16" t="s">
        <v>34</v>
      </c>
      <c r="C3" s="13">
        <v>575</v>
      </c>
      <c r="D3" s="27">
        <v>570</v>
      </c>
      <c r="E3" s="45">
        <f>C3/D3-1</f>
        <v>8.7719298245614308E-3</v>
      </c>
      <c r="F3" s="25">
        <v>480</v>
      </c>
      <c r="G3" s="45">
        <f>C3/F3-1</f>
        <v>0.19791666666666674</v>
      </c>
      <c r="H3" s="13">
        <v>1300</v>
      </c>
      <c r="I3" s="13">
        <v>1280</v>
      </c>
      <c r="J3" s="45">
        <f>H3/I3-1</f>
        <v>1.5625E-2</v>
      </c>
      <c r="K3" s="13">
        <v>1050</v>
      </c>
      <c r="L3" s="45">
        <f>H3/K3-1</f>
        <v>0.23809523809523814</v>
      </c>
      <c r="M3" s="13">
        <f t="shared" ref="M3:M12" si="0">K3-F3+C3</f>
        <v>1145</v>
      </c>
    </row>
    <row r="4" spans="1:13" ht="15" customHeight="1" thickBot="1" x14ac:dyDescent="0.4">
      <c r="A4" s="76"/>
      <c r="B4" s="16" t="s">
        <v>35</v>
      </c>
      <c r="C4" s="13">
        <v>85</v>
      </c>
      <c r="D4" s="13">
        <v>100</v>
      </c>
      <c r="E4" s="45">
        <f>C4/D4-1</f>
        <v>-0.15000000000000002</v>
      </c>
      <c r="F4" s="25">
        <v>70</v>
      </c>
      <c r="G4" s="45">
        <f>C4/F4-1</f>
        <v>0.21428571428571419</v>
      </c>
      <c r="H4" s="13">
        <v>200</v>
      </c>
      <c r="I4" s="13">
        <v>220</v>
      </c>
      <c r="J4" s="45">
        <f t="shared" ref="J4:J18" si="1">H4/I4-1</f>
        <v>-9.0909090909090939E-2</v>
      </c>
      <c r="K4" s="13">
        <v>165</v>
      </c>
      <c r="L4" s="45">
        <f t="shared" ref="L4:L12" si="2">H4/K4-1</f>
        <v>0.21212121212121215</v>
      </c>
      <c r="M4" s="13">
        <f t="shared" si="0"/>
        <v>180</v>
      </c>
    </row>
    <row r="5" spans="1:13" ht="15" customHeight="1" thickBot="1" x14ac:dyDescent="0.4">
      <c r="A5" s="76"/>
      <c r="B5" s="17" t="s">
        <v>11</v>
      </c>
      <c r="C5" s="23">
        <f>SUM(C3:C4)</f>
        <v>660</v>
      </c>
      <c r="D5" s="23">
        <f t="shared" ref="D5:K5" si="3">SUM(D3:D4)</f>
        <v>670</v>
      </c>
      <c r="E5" s="48">
        <f>C5/D5-1</f>
        <v>-1.4925373134328401E-2</v>
      </c>
      <c r="F5" s="26">
        <f t="shared" si="3"/>
        <v>550</v>
      </c>
      <c r="G5" s="48">
        <f t="shared" ref="G5:G11" si="4">C5/F5-1</f>
        <v>0.19999999999999996</v>
      </c>
      <c r="H5" s="23">
        <f t="shared" si="3"/>
        <v>1500</v>
      </c>
      <c r="I5" s="23">
        <f t="shared" si="3"/>
        <v>1500</v>
      </c>
      <c r="J5" s="48">
        <f t="shared" si="1"/>
        <v>0</v>
      </c>
      <c r="K5" s="23">
        <f t="shared" si="3"/>
        <v>1215</v>
      </c>
      <c r="L5" s="48">
        <f t="shared" si="2"/>
        <v>0.23456790123456783</v>
      </c>
      <c r="M5" s="23">
        <f t="shared" si="0"/>
        <v>1325</v>
      </c>
    </row>
    <row r="6" spans="1:13" ht="15" customHeight="1" thickBot="1" x14ac:dyDescent="0.4">
      <c r="A6" s="76"/>
      <c r="B6" s="16" t="s">
        <v>45</v>
      </c>
      <c r="C6" s="13">
        <v>205</v>
      </c>
      <c r="D6" s="13">
        <v>210</v>
      </c>
      <c r="E6" s="39">
        <f t="shared" ref="E6:E11" si="5">C6/D6-1</f>
        <v>-2.3809523809523836E-2</v>
      </c>
      <c r="F6" s="25">
        <v>190</v>
      </c>
      <c r="G6" s="39">
        <f t="shared" si="4"/>
        <v>7.8947368421052655E-2</v>
      </c>
      <c r="H6" s="13">
        <v>425</v>
      </c>
      <c r="I6" s="13">
        <v>435</v>
      </c>
      <c r="J6" s="39">
        <f>H6/I6-1</f>
        <v>-2.2988505747126409E-2</v>
      </c>
      <c r="K6" s="13">
        <v>400</v>
      </c>
      <c r="L6" s="39">
        <f t="shared" si="2"/>
        <v>6.25E-2</v>
      </c>
      <c r="M6" s="13">
        <f t="shared" si="0"/>
        <v>415</v>
      </c>
    </row>
    <row r="7" spans="1:13" ht="15" customHeight="1" thickBot="1" x14ac:dyDescent="0.4">
      <c r="A7" s="76"/>
      <c r="B7" s="16" t="s">
        <v>41</v>
      </c>
      <c r="C7" s="13">
        <v>320</v>
      </c>
      <c r="D7" s="13">
        <v>340</v>
      </c>
      <c r="E7" s="39">
        <f t="shared" si="5"/>
        <v>-5.8823529411764719E-2</v>
      </c>
      <c r="F7" s="25">
        <v>280</v>
      </c>
      <c r="G7" s="39">
        <f t="shared" si="4"/>
        <v>0.14285714285714279</v>
      </c>
      <c r="H7" s="13">
        <v>660</v>
      </c>
      <c r="I7" s="13">
        <v>700</v>
      </c>
      <c r="J7" s="39">
        <f t="shared" si="1"/>
        <v>-5.7142857142857162E-2</v>
      </c>
      <c r="K7" s="13">
        <v>580</v>
      </c>
      <c r="L7" s="39">
        <f t="shared" si="2"/>
        <v>0.13793103448275867</v>
      </c>
      <c r="M7" s="13">
        <f t="shared" si="0"/>
        <v>620</v>
      </c>
    </row>
    <row r="8" spans="1:13" ht="15" customHeight="1" thickBot="1" x14ac:dyDescent="0.4">
      <c r="A8" s="76"/>
      <c r="B8" s="16" t="s">
        <v>42</v>
      </c>
      <c r="C8" s="13">
        <v>50</v>
      </c>
      <c r="D8" s="13">
        <v>45</v>
      </c>
      <c r="E8" s="39">
        <f t="shared" si="5"/>
        <v>0.11111111111111116</v>
      </c>
      <c r="F8" s="25">
        <v>45</v>
      </c>
      <c r="G8" s="39">
        <f t="shared" si="4"/>
        <v>0.11111111111111116</v>
      </c>
      <c r="H8" s="13">
        <v>100</v>
      </c>
      <c r="I8" s="13">
        <v>95</v>
      </c>
      <c r="J8" s="39">
        <f t="shared" si="1"/>
        <v>5.2631578947368363E-2</v>
      </c>
      <c r="K8" s="13">
        <v>86</v>
      </c>
      <c r="L8" s="39">
        <f t="shared" si="2"/>
        <v>0.16279069767441867</v>
      </c>
      <c r="M8" s="13">
        <f t="shared" si="0"/>
        <v>91</v>
      </c>
    </row>
    <row r="9" spans="1:13" ht="15" customHeight="1" thickBot="1" x14ac:dyDescent="0.4">
      <c r="A9" s="76"/>
      <c r="B9" s="17" t="s">
        <v>12</v>
      </c>
      <c r="C9" s="23">
        <f>SUM(C6:C8)</f>
        <v>575</v>
      </c>
      <c r="D9" s="23">
        <f t="shared" ref="D9:K9" si="6">SUM(D6:D8)</f>
        <v>595</v>
      </c>
      <c r="E9" s="49">
        <f t="shared" si="5"/>
        <v>-3.3613445378151252E-2</v>
      </c>
      <c r="F9" s="26">
        <f t="shared" si="6"/>
        <v>515</v>
      </c>
      <c r="G9" s="49">
        <f t="shared" si="4"/>
        <v>0.11650485436893199</v>
      </c>
      <c r="H9" s="23">
        <f t="shared" si="6"/>
        <v>1185</v>
      </c>
      <c r="I9" s="23">
        <f t="shared" si="6"/>
        <v>1230</v>
      </c>
      <c r="J9" s="49">
        <f t="shared" si="1"/>
        <v>-3.6585365853658569E-2</v>
      </c>
      <c r="K9" s="23">
        <f t="shared" si="6"/>
        <v>1066</v>
      </c>
      <c r="L9" s="49">
        <f>H9/K9-1</f>
        <v>0.11163227016885546</v>
      </c>
      <c r="M9" s="23">
        <f t="shared" si="0"/>
        <v>1126</v>
      </c>
    </row>
    <row r="10" spans="1:13" ht="15" customHeight="1" thickBot="1" x14ac:dyDescent="0.4">
      <c r="A10" s="76"/>
      <c r="B10" s="17" t="s">
        <v>13</v>
      </c>
      <c r="C10" s="23">
        <f>C5-C9</f>
        <v>85</v>
      </c>
      <c r="D10" s="23">
        <f t="shared" ref="D10:K10" si="7">D5-D9</f>
        <v>75</v>
      </c>
      <c r="E10" s="48">
        <f t="shared" si="5"/>
        <v>0.1333333333333333</v>
      </c>
      <c r="F10" s="26">
        <f>F5-F9</f>
        <v>35</v>
      </c>
      <c r="G10" s="48">
        <f t="shared" si="4"/>
        <v>1.4285714285714284</v>
      </c>
      <c r="H10" s="23">
        <f t="shared" si="7"/>
        <v>315</v>
      </c>
      <c r="I10" s="23">
        <f t="shared" si="7"/>
        <v>270</v>
      </c>
      <c r="J10" s="48">
        <f t="shared" si="1"/>
        <v>0.16666666666666674</v>
      </c>
      <c r="K10" s="23">
        <f t="shared" si="7"/>
        <v>149</v>
      </c>
      <c r="L10" s="48">
        <f t="shared" si="2"/>
        <v>1.1140939597315436</v>
      </c>
      <c r="M10" s="23">
        <f t="shared" si="0"/>
        <v>199</v>
      </c>
    </row>
    <row r="11" spans="1:13" ht="15" customHeight="1" thickBot="1" x14ac:dyDescent="0.4">
      <c r="A11" s="76"/>
      <c r="B11" s="14" t="s">
        <v>53</v>
      </c>
      <c r="C11" s="47">
        <f>C10/C5</f>
        <v>0.12878787878787878</v>
      </c>
      <c r="D11" s="47">
        <f t="shared" ref="D11:M11" si="8">D10/D5</f>
        <v>0.11194029850746269</v>
      </c>
      <c r="E11" s="47">
        <f t="shared" si="5"/>
        <v>0.15050505050505047</v>
      </c>
      <c r="F11" s="47">
        <f>F10/F5</f>
        <v>6.363636363636363E-2</v>
      </c>
      <c r="G11" s="47">
        <f t="shared" si="4"/>
        <v>1.0238095238095242</v>
      </c>
      <c r="H11" s="47">
        <f t="shared" si="8"/>
        <v>0.21</v>
      </c>
      <c r="I11" s="47">
        <f t="shared" si="8"/>
        <v>0.18</v>
      </c>
      <c r="J11" s="47">
        <f t="shared" si="1"/>
        <v>0.16666666666666674</v>
      </c>
      <c r="K11" s="47">
        <f t="shared" si="8"/>
        <v>0.12263374485596708</v>
      </c>
      <c r="L11" s="47">
        <f t="shared" si="2"/>
        <v>0.71241610738255035</v>
      </c>
      <c r="M11" s="47">
        <f t="shared" si="8"/>
        <v>0.15018867924528301</v>
      </c>
    </row>
    <row r="12" spans="1:13" ht="15" thickBot="1" x14ac:dyDescent="0.4">
      <c r="A12" s="76"/>
      <c r="B12" s="17" t="s">
        <v>14</v>
      </c>
      <c r="C12" s="23">
        <v>25</v>
      </c>
      <c r="D12" s="23">
        <v>28</v>
      </c>
      <c r="E12" s="46">
        <f>C12/D12-1</f>
        <v>-0.1071428571428571</v>
      </c>
      <c r="F12" s="26">
        <v>10</v>
      </c>
      <c r="G12" s="48">
        <f>C12/F12-1</f>
        <v>1.5</v>
      </c>
      <c r="H12" s="23">
        <v>90</v>
      </c>
      <c r="I12" s="23">
        <v>105</v>
      </c>
      <c r="J12" s="48">
        <f t="shared" si="1"/>
        <v>-0.1428571428571429</v>
      </c>
      <c r="K12" s="23">
        <v>60</v>
      </c>
      <c r="L12" s="48">
        <f t="shared" si="2"/>
        <v>0.5</v>
      </c>
      <c r="M12" s="23">
        <f t="shared" si="0"/>
        <v>75</v>
      </c>
    </row>
    <row r="13" spans="1:13" ht="15" thickBot="1" x14ac:dyDescent="0.4">
      <c r="A13" s="22"/>
      <c r="B13" s="11"/>
      <c r="C13" s="9"/>
      <c r="D13" s="9"/>
      <c r="E13" s="34"/>
      <c r="F13" s="9"/>
      <c r="G13" s="40"/>
      <c r="H13" s="9"/>
      <c r="I13" s="9"/>
      <c r="J13" s="40"/>
      <c r="K13" s="9"/>
      <c r="L13" s="40"/>
    </row>
    <row r="14" spans="1:13" ht="15" thickBot="1" x14ac:dyDescent="0.4">
      <c r="A14" s="76" t="s">
        <v>15</v>
      </c>
      <c r="B14" s="15" t="s">
        <v>51</v>
      </c>
      <c r="C14" s="13">
        <v>150</v>
      </c>
      <c r="D14" s="13">
        <v>150</v>
      </c>
      <c r="E14" s="45">
        <f t="shared" ref="E14:E17" si="9">C14/D14-1</f>
        <v>0</v>
      </c>
      <c r="F14" s="13">
        <v>220</v>
      </c>
      <c r="G14" s="66">
        <f t="shared" ref="G14:G18" si="10">C14/F14-1</f>
        <v>-0.31818181818181823</v>
      </c>
      <c r="H14" s="13">
        <v>150</v>
      </c>
      <c r="I14" s="13">
        <v>150</v>
      </c>
      <c r="J14" s="45">
        <f>H14/I14-1</f>
        <v>0</v>
      </c>
      <c r="K14" s="13">
        <v>220</v>
      </c>
      <c r="L14" s="66">
        <f>H14/K14-1</f>
        <v>-0.31818181818181823</v>
      </c>
      <c r="M14" s="13">
        <v>100</v>
      </c>
    </row>
    <row r="15" spans="1:13" ht="15" thickBot="1" x14ac:dyDescent="0.4">
      <c r="A15" s="76"/>
      <c r="B15" s="15" t="s">
        <v>49</v>
      </c>
      <c r="C15" s="13">
        <v>-20</v>
      </c>
      <c r="D15" s="13">
        <v>-30</v>
      </c>
      <c r="E15" s="64">
        <f>C15/D15-1</f>
        <v>-0.33333333333333337</v>
      </c>
      <c r="F15" s="13">
        <v>-80</v>
      </c>
      <c r="G15" s="64">
        <f>C15/F15-1</f>
        <v>-0.75</v>
      </c>
      <c r="H15" s="13">
        <v>40</v>
      </c>
      <c r="I15" s="13">
        <v>30</v>
      </c>
      <c r="J15" s="64">
        <f>H15/I15-1</f>
        <v>0.33333333333333326</v>
      </c>
      <c r="K15" s="13">
        <v>-40</v>
      </c>
      <c r="L15" s="64">
        <f t="shared" ref="L15:L18" si="11">H15/K15-1</f>
        <v>-2</v>
      </c>
      <c r="M15" s="13">
        <f>K15-F15+C15</f>
        <v>20</v>
      </c>
    </row>
    <row r="16" spans="1:13" ht="15" customHeight="1" thickBot="1" x14ac:dyDescent="0.4">
      <c r="A16" s="76"/>
      <c r="B16" s="15" t="s">
        <v>50</v>
      </c>
      <c r="C16" s="13">
        <v>-30</v>
      </c>
      <c r="D16" s="13">
        <v>-45</v>
      </c>
      <c r="E16" s="64">
        <f t="shared" si="9"/>
        <v>-0.33333333333333337</v>
      </c>
      <c r="F16" s="13">
        <v>-100</v>
      </c>
      <c r="G16" s="64">
        <f t="shared" si="10"/>
        <v>-0.7</v>
      </c>
      <c r="H16" s="13">
        <v>20</v>
      </c>
      <c r="I16" s="13">
        <v>10</v>
      </c>
      <c r="J16" s="64">
        <f t="shared" si="1"/>
        <v>1</v>
      </c>
      <c r="K16" s="13">
        <v>-60</v>
      </c>
      <c r="L16" s="64">
        <f t="shared" si="11"/>
        <v>-1.3333333333333333</v>
      </c>
      <c r="M16" s="13">
        <f>K16-F16+C16</f>
        <v>10</v>
      </c>
    </row>
    <row r="17" spans="1:13" ht="15" customHeight="1" thickBot="1" x14ac:dyDescent="0.4">
      <c r="A17" s="76"/>
      <c r="B17" s="15" t="s">
        <v>16</v>
      </c>
      <c r="C17" s="50">
        <v>-40</v>
      </c>
      <c r="D17" s="50">
        <v>-20</v>
      </c>
      <c r="E17" s="65">
        <f t="shared" si="9"/>
        <v>1</v>
      </c>
      <c r="F17" s="50">
        <v>-120</v>
      </c>
      <c r="G17" s="67">
        <f t="shared" si="10"/>
        <v>-0.66666666666666674</v>
      </c>
      <c r="H17" s="50">
        <v>10</v>
      </c>
      <c r="I17" s="50">
        <v>-10</v>
      </c>
      <c r="J17" s="67">
        <f>H17/I17-1</f>
        <v>-2</v>
      </c>
      <c r="K17" s="50">
        <v>-70</v>
      </c>
      <c r="L17" s="67">
        <f t="shared" si="11"/>
        <v>-1.1428571428571428</v>
      </c>
      <c r="M17" s="50">
        <f>K17-F17+C17</f>
        <v>10</v>
      </c>
    </row>
    <row r="18" spans="1:13" ht="14.5" customHeight="1" thickBot="1" x14ac:dyDescent="0.4">
      <c r="A18" s="76"/>
      <c r="B18" s="15" t="s">
        <v>52</v>
      </c>
      <c r="C18" s="50">
        <f t="shared" ref="C18:M18" si="12">C14+C17</f>
        <v>110</v>
      </c>
      <c r="D18" s="50">
        <f t="shared" si="12"/>
        <v>130</v>
      </c>
      <c r="E18" s="65">
        <f>C18/D18-1</f>
        <v>-0.15384615384615385</v>
      </c>
      <c r="F18" s="50">
        <f t="shared" si="12"/>
        <v>100</v>
      </c>
      <c r="G18" s="67">
        <f t="shared" si="10"/>
        <v>0.10000000000000009</v>
      </c>
      <c r="H18" s="50">
        <f t="shared" si="12"/>
        <v>160</v>
      </c>
      <c r="I18" s="50">
        <f t="shared" si="12"/>
        <v>140</v>
      </c>
      <c r="J18" s="67">
        <f t="shared" si="1"/>
        <v>0.14285714285714279</v>
      </c>
      <c r="K18" s="50">
        <f t="shared" ref="K18" si="13">K14+K17</f>
        <v>150</v>
      </c>
      <c r="L18" s="67">
        <f t="shared" si="11"/>
        <v>6.6666666666666652E-2</v>
      </c>
      <c r="M18" s="50">
        <f t="shared" si="12"/>
        <v>110</v>
      </c>
    </row>
    <row r="19" spans="1:13" ht="15" thickBot="1" x14ac:dyDescent="0.4"/>
    <row r="20" spans="1:13" ht="15" customHeight="1" thickBot="1" x14ac:dyDescent="0.4">
      <c r="A20" s="76" t="s">
        <v>8</v>
      </c>
      <c r="B20" s="29" t="s">
        <v>9</v>
      </c>
      <c r="C20" s="30"/>
      <c r="D20" s="30"/>
      <c r="E20" s="36"/>
      <c r="F20" s="30"/>
      <c r="G20" s="42"/>
      <c r="H20" s="30"/>
      <c r="I20" s="30"/>
      <c r="J20" s="42"/>
      <c r="K20" s="30"/>
      <c r="L20" s="42"/>
      <c r="M20" s="31"/>
    </row>
    <row r="21" spans="1:13" ht="15" thickBot="1" x14ac:dyDescent="0.4">
      <c r="A21" s="76"/>
      <c r="B21" s="55" t="s">
        <v>22</v>
      </c>
      <c r="C21" s="7">
        <v>960</v>
      </c>
      <c r="D21" s="7">
        <v>960</v>
      </c>
      <c r="E21" s="51">
        <f t="shared" ref="E21:E23" si="14">C21/D21-1</f>
        <v>0</v>
      </c>
      <c r="F21" s="7">
        <v>880</v>
      </c>
      <c r="G21" s="51">
        <f>C21/F21-1</f>
        <v>9.0909090909090828E-2</v>
      </c>
      <c r="H21" s="7">
        <v>960</v>
      </c>
      <c r="I21" s="7">
        <v>960</v>
      </c>
      <c r="J21" s="51">
        <f t="shared" ref="J21:J24" si="15">H21/I21-1</f>
        <v>0</v>
      </c>
      <c r="K21" s="7">
        <v>880</v>
      </c>
      <c r="L21" s="51">
        <f>H21/K21-1</f>
        <v>9.0909090909090828E-2</v>
      </c>
      <c r="M21" s="7">
        <v>900</v>
      </c>
    </row>
    <row r="22" spans="1:13" ht="15" thickBot="1" x14ac:dyDescent="0.4">
      <c r="A22" s="76"/>
      <c r="B22" s="56" t="s">
        <v>25</v>
      </c>
      <c r="C22" s="7">
        <v>100</v>
      </c>
      <c r="D22" s="7">
        <v>80</v>
      </c>
      <c r="E22" s="45">
        <f t="shared" si="14"/>
        <v>0.25</v>
      </c>
      <c r="F22" s="7">
        <v>60</v>
      </c>
      <c r="G22" s="45">
        <f t="shared" ref="G22:G23" si="16">C22/F22-1</f>
        <v>0.66666666666666674</v>
      </c>
      <c r="H22" s="7">
        <v>180</v>
      </c>
      <c r="I22" s="7">
        <v>200</v>
      </c>
      <c r="J22" s="45">
        <f t="shared" si="15"/>
        <v>-9.9999999999999978E-2</v>
      </c>
      <c r="K22" s="7">
        <v>140</v>
      </c>
      <c r="L22" s="45">
        <f t="shared" ref="L22:L23" si="17">H22/K22-1</f>
        <v>0.28571428571428581</v>
      </c>
      <c r="M22" s="13">
        <f t="shared" ref="M22:M23" si="18">K22-F22+C22</f>
        <v>180</v>
      </c>
    </row>
    <row r="23" spans="1:13" ht="15" thickBot="1" x14ac:dyDescent="0.4">
      <c r="A23" s="76"/>
      <c r="B23" s="56" t="s">
        <v>26</v>
      </c>
      <c r="C23" s="7">
        <v>50</v>
      </c>
      <c r="D23" s="7">
        <v>40</v>
      </c>
      <c r="E23" s="39">
        <f t="shared" si="14"/>
        <v>0.25</v>
      </c>
      <c r="F23" s="7">
        <v>40</v>
      </c>
      <c r="G23" s="39">
        <f t="shared" si="16"/>
        <v>0.25</v>
      </c>
      <c r="H23" s="7">
        <v>75</v>
      </c>
      <c r="I23" s="7">
        <v>90</v>
      </c>
      <c r="J23" s="39">
        <f t="shared" si="15"/>
        <v>-0.16666666666666663</v>
      </c>
      <c r="K23" s="7">
        <v>60</v>
      </c>
      <c r="L23" s="39">
        <f t="shared" si="17"/>
        <v>0.25</v>
      </c>
      <c r="M23" s="13">
        <f t="shared" si="18"/>
        <v>70</v>
      </c>
    </row>
    <row r="24" spans="1:13" ht="15" thickBot="1" x14ac:dyDescent="0.4">
      <c r="A24" s="76"/>
      <c r="B24" s="57" t="s">
        <v>23</v>
      </c>
      <c r="C24" s="58">
        <f>C21+C22-C23</f>
        <v>1010</v>
      </c>
      <c r="D24" s="58">
        <f>D21+D22-D23</f>
        <v>1000</v>
      </c>
      <c r="E24" s="48">
        <f>C24/D24-1</f>
        <v>1.0000000000000009E-2</v>
      </c>
      <c r="F24" s="58">
        <f>F21+F22-F23</f>
        <v>900</v>
      </c>
      <c r="G24" s="48">
        <f>C24/F24-1</f>
        <v>0.12222222222222223</v>
      </c>
      <c r="H24" s="58">
        <f>H21+H22-H23</f>
        <v>1065</v>
      </c>
      <c r="I24" s="58">
        <f>I21+I22-I23</f>
        <v>1070</v>
      </c>
      <c r="J24" s="48">
        <f t="shared" si="15"/>
        <v>-4.6728971962616273E-3</v>
      </c>
      <c r="K24" s="58">
        <f>K21+K22-K23</f>
        <v>960</v>
      </c>
      <c r="L24" s="48">
        <f>H24/K24-1</f>
        <v>0.109375</v>
      </c>
      <c r="M24" s="58">
        <f>M21+M22-M23</f>
        <v>1010</v>
      </c>
    </row>
    <row r="25" spans="1:13" ht="15" thickBot="1" x14ac:dyDescent="0.4">
      <c r="A25" s="76"/>
      <c r="B25" s="18" t="s">
        <v>20</v>
      </c>
      <c r="C25" s="43">
        <f>(C23/C21)</f>
        <v>5.2083333333333336E-2</v>
      </c>
      <c r="D25" s="43">
        <f t="shared" ref="D25:M25" si="19">D23/D21</f>
        <v>4.1666666666666664E-2</v>
      </c>
      <c r="E25" s="43">
        <f>C25/D25-1</f>
        <v>0.25000000000000022</v>
      </c>
      <c r="F25" s="43">
        <f>F23/F21</f>
        <v>4.5454545454545456E-2</v>
      </c>
      <c r="G25" s="43">
        <f>C25/F25-1</f>
        <v>0.14583333333333326</v>
      </c>
      <c r="H25" s="43">
        <f t="shared" si="19"/>
        <v>7.8125E-2</v>
      </c>
      <c r="I25" s="43">
        <f t="shared" si="19"/>
        <v>9.375E-2</v>
      </c>
      <c r="J25" s="43">
        <f>H25/I25-1</f>
        <v>-0.16666666666666663</v>
      </c>
      <c r="K25" s="43">
        <f t="shared" si="19"/>
        <v>6.8181818181818177E-2</v>
      </c>
      <c r="L25" s="43">
        <f>H25/K25-1</f>
        <v>0.14583333333333348</v>
      </c>
      <c r="M25" s="43">
        <f t="shared" si="19"/>
        <v>7.7777777777777779E-2</v>
      </c>
    </row>
    <row r="26" spans="1:13" ht="15" thickBot="1" x14ac:dyDescent="0.4">
      <c r="A26" s="76"/>
      <c r="B26" s="73" t="s">
        <v>56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</row>
    <row r="27" spans="1:13" ht="15" thickBot="1" x14ac:dyDescent="0.4">
      <c r="A27" s="76"/>
      <c r="B27" s="59" t="s">
        <v>24</v>
      </c>
      <c r="C27" s="60">
        <v>90</v>
      </c>
      <c r="D27" s="60">
        <v>90</v>
      </c>
      <c r="E27" s="45">
        <f t="shared" ref="E27:E28" si="20">IFERROR(C27/D27-1,0)</f>
        <v>0</v>
      </c>
      <c r="F27" s="60">
        <v>82</v>
      </c>
      <c r="G27" s="45">
        <f t="shared" ref="G27:G32" si="21">C27/F27-1</f>
        <v>9.7560975609756184E-2</v>
      </c>
      <c r="H27" s="60">
        <v>90</v>
      </c>
      <c r="I27" s="60">
        <v>90</v>
      </c>
      <c r="J27" s="45">
        <f>H27/I27-1</f>
        <v>0</v>
      </c>
      <c r="K27" s="60">
        <v>82</v>
      </c>
      <c r="L27" s="45">
        <f>H27/K27-1</f>
        <v>9.7560975609756184E-2</v>
      </c>
      <c r="M27" s="60">
        <v>86</v>
      </c>
    </row>
    <row r="28" spans="1:13" ht="15" thickBot="1" x14ac:dyDescent="0.4">
      <c r="A28" s="76"/>
      <c r="B28" s="19" t="s">
        <v>28</v>
      </c>
      <c r="C28" s="13">
        <v>5</v>
      </c>
      <c r="D28" s="13">
        <v>7</v>
      </c>
      <c r="E28" s="45">
        <f t="shared" si="20"/>
        <v>-0.2857142857142857</v>
      </c>
      <c r="F28" s="13">
        <v>3</v>
      </c>
      <c r="G28" s="45">
        <f>C28/F28-1</f>
        <v>0.66666666666666674</v>
      </c>
      <c r="H28" s="13">
        <v>10</v>
      </c>
      <c r="I28" s="13">
        <v>10</v>
      </c>
      <c r="J28" s="45">
        <f t="shared" ref="J28:J38" si="22">H28/I28-1</f>
        <v>0</v>
      </c>
      <c r="K28" s="13">
        <v>3</v>
      </c>
      <c r="L28" s="45">
        <f>H28/K28-1</f>
        <v>2.3333333333333335</v>
      </c>
      <c r="M28" s="13">
        <f t="shared" ref="M28:M31" si="23">K28-F28+C28</f>
        <v>5</v>
      </c>
    </row>
    <row r="29" spans="1:13" ht="15" thickBot="1" x14ac:dyDescent="0.4">
      <c r="A29" s="76"/>
      <c r="B29" s="19" t="s">
        <v>29</v>
      </c>
      <c r="C29" s="13">
        <v>2</v>
      </c>
      <c r="D29" s="13">
        <v>5</v>
      </c>
      <c r="E29" s="39">
        <f>IFERROR(C29/D29-1,0)</f>
        <v>-0.6</v>
      </c>
      <c r="F29" s="13">
        <v>2</v>
      </c>
      <c r="G29" s="39">
        <f t="shared" si="21"/>
        <v>0</v>
      </c>
      <c r="H29" s="13">
        <v>8</v>
      </c>
      <c r="I29" s="13">
        <v>7</v>
      </c>
      <c r="J29" s="39">
        <f t="shared" si="22"/>
        <v>0.14285714285714279</v>
      </c>
      <c r="K29" s="13">
        <v>2</v>
      </c>
      <c r="L29" s="39">
        <f t="shared" ref="L29:L45" si="24">H29/K29-1</f>
        <v>3</v>
      </c>
      <c r="M29" s="13">
        <f t="shared" si="23"/>
        <v>2</v>
      </c>
    </row>
    <row r="30" spans="1:13" ht="15" thickBot="1" x14ac:dyDescent="0.4">
      <c r="A30" s="76"/>
      <c r="B30" s="19" t="s">
        <v>30</v>
      </c>
      <c r="C30" s="13">
        <v>11</v>
      </c>
      <c r="D30" s="13">
        <v>12</v>
      </c>
      <c r="E30" s="45">
        <f t="shared" ref="E30:E38" si="25">IFERROR(C30/D30-1,0)</f>
        <v>-8.333333333333337E-2</v>
      </c>
      <c r="F30" s="13">
        <v>9</v>
      </c>
      <c r="G30" s="45">
        <f t="shared" si="21"/>
        <v>0.22222222222222232</v>
      </c>
      <c r="H30" s="13">
        <v>27</v>
      </c>
      <c r="I30" s="13">
        <v>29</v>
      </c>
      <c r="J30" s="45">
        <f t="shared" si="22"/>
        <v>-6.8965517241379337E-2</v>
      </c>
      <c r="K30" s="13">
        <v>20</v>
      </c>
      <c r="L30" s="45">
        <f t="shared" si="24"/>
        <v>0.35000000000000009</v>
      </c>
      <c r="M30" s="13">
        <f t="shared" si="23"/>
        <v>22</v>
      </c>
    </row>
    <row r="31" spans="1:13" ht="15" thickBot="1" x14ac:dyDescent="0.4">
      <c r="A31" s="76"/>
      <c r="B31" s="19" t="s">
        <v>31</v>
      </c>
      <c r="C31" s="13">
        <v>5</v>
      </c>
      <c r="D31" s="13">
        <v>6</v>
      </c>
      <c r="E31" s="39">
        <f t="shared" si="25"/>
        <v>-0.16666666666666663</v>
      </c>
      <c r="F31" s="13">
        <v>6</v>
      </c>
      <c r="G31" s="39">
        <f>IFERROR(C31/F31-1,0)</f>
        <v>-0.16666666666666663</v>
      </c>
      <c r="H31" s="13">
        <v>9</v>
      </c>
      <c r="I31" s="13">
        <v>13</v>
      </c>
      <c r="J31" s="39">
        <f t="shared" si="22"/>
        <v>-0.30769230769230771</v>
      </c>
      <c r="K31" s="13">
        <v>13</v>
      </c>
      <c r="L31" s="39">
        <f t="shared" si="24"/>
        <v>-0.30769230769230771</v>
      </c>
      <c r="M31" s="13">
        <f t="shared" si="23"/>
        <v>12</v>
      </c>
    </row>
    <row r="32" spans="1:13" ht="15" thickBot="1" x14ac:dyDescent="0.4">
      <c r="A32" s="76"/>
      <c r="B32" s="61" t="s">
        <v>27</v>
      </c>
      <c r="C32" s="62">
        <f t="shared" ref="C32:K32" si="26">C27+C28-C29+C30-C31</f>
        <v>99</v>
      </c>
      <c r="D32" s="62">
        <f t="shared" si="26"/>
        <v>98</v>
      </c>
      <c r="E32" s="48">
        <f t="shared" si="25"/>
        <v>1.0204081632652962E-2</v>
      </c>
      <c r="F32" s="62">
        <f t="shared" si="26"/>
        <v>86</v>
      </c>
      <c r="G32" s="48">
        <f t="shared" si="21"/>
        <v>0.15116279069767447</v>
      </c>
      <c r="H32" s="62">
        <f>H27+H28-H29+H30-H31</f>
        <v>110</v>
      </c>
      <c r="I32" s="62">
        <f t="shared" si="26"/>
        <v>109</v>
      </c>
      <c r="J32" s="48">
        <f t="shared" si="22"/>
        <v>9.1743119266054496E-3</v>
      </c>
      <c r="K32" s="62">
        <f t="shared" si="26"/>
        <v>90</v>
      </c>
      <c r="L32" s="48">
        <f t="shared" si="24"/>
        <v>0.22222222222222232</v>
      </c>
      <c r="M32" s="62">
        <f>M27+M28-M29+M30-M31</f>
        <v>99</v>
      </c>
    </row>
    <row r="33" spans="1:13" ht="15" thickBot="1" x14ac:dyDescent="0.4">
      <c r="A33" s="76"/>
      <c r="B33" s="20" t="s">
        <v>21</v>
      </c>
      <c r="C33" s="28">
        <f>C31/C27</f>
        <v>5.5555555555555552E-2</v>
      </c>
      <c r="D33" s="28">
        <f t="shared" ref="D33:M33" si="27">D31/D27</f>
        <v>6.6666666666666666E-2</v>
      </c>
      <c r="E33" s="43">
        <f t="shared" si="25"/>
        <v>-0.16666666666666674</v>
      </c>
      <c r="F33" s="28">
        <f t="shared" si="27"/>
        <v>7.3170731707317069E-2</v>
      </c>
      <c r="G33" s="43">
        <f>IFERROR(C33/F33-1,0)</f>
        <v>-0.2407407407407407</v>
      </c>
      <c r="H33" s="28">
        <f t="shared" si="27"/>
        <v>0.1</v>
      </c>
      <c r="I33" s="28">
        <f t="shared" si="27"/>
        <v>0.14444444444444443</v>
      </c>
      <c r="J33" s="43">
        <f>H33/I33-1</f>
        <v>-0.3076923076923076</v>
      </c>
      <c r="K33" s="28">
        <f t="shared" si="27"/>
        <v>0.15853658536585366</v>
      </c>
      <c r="L33" s="43">
        <f t="shared" si="24"/>
        <v>-0.36923076923076925</v>
      </c>
      <c r="M33" s="28">
        <f t="shared" si="27"/>
        <v>0.13953488372093023</v>
      </c>
    </row>
    <row r="34" spans="1:13" ht="15" thickBot="1" x14ac:dyDescent="0.4">
      <c r="A34" s="76"/>
      <c r="B34" s="20" t="s">
        <v>17</v>
      </c>
      <c r="C34" s="24">
        <f>C32/C24</f>
        <v>9.8019801980198024E-2</v>
      </c>
      <c r="D34" s="24">
        <f t="shared" ref="D34:M34" si="28">D32/D24</f>
        <v>9.8000000000000004E-2</v>
      </c>
      <c r="E34" s="52">
        <f t="shared" si="25"/>
        <v>2.0206102242870116E-4</v>
      </c>
      <c r="F34" s="24">
        <f t="shared" si="28"/>
        <v>9.555555555555556E-2</v>
      </c>
      <c r="G34" s="52">
        <f t="shared" ref="G34:G38" si="29">IFERROR(C34/F34-1,0)</f>
        <v>2.5788625374165264E-2</v>
      </c>
      <c r="H34" s="24">
        <f t="shared" si="28"/>
        <v>0.10328638497652583</v>
      </c>
      <c r="I34" s="24">
        <f t="shared" si="28"/>
        <v>0.10186915887850467</v>
      </c>
      <c r="J34" s="52">
        <f t="shared" si="22"/>
        <v>1.3912219494336187E-2</v>
      </c>
      <c r="K34" s="24">
        <f t="shared" si="28"/>
        <v>9.375E-2</v>
      </c>
      <c r="L34" s="52">
        <f t="shared" si="24"/>
        <v>0.1017214397496089</v>
      </c>
      <c r="M34" s="24">
        <f t="shared" si="28"/>
        <v>9.8019801980198024E-2</v>
      </c>
    </row>
    <row r="35" spans="1:13" ht="15" thickBot="1" x14ac:dyDescent="0.4">
      <c r="A35" s="76"/>
      <c r="B35" s="20" t="s">
        <v>18</v>
      </c>
      <c r="C35" s="24">
        <f>C30/C22</f>
        <v>0.11</v>
      </c>
      <c r="D35" s="24">
        <f t="shared" ref="D35:M36" si="30">D30/D22</f>
        <v>0.15</v>
      </c>
      <c r="E35" s="52">
        <f t="shared" si="25"/>
        <v>-0.26666666666666661</v>
      </c>
      <c r="F35" s="24">
        <f t="shared" si="30"/>
        <v>0.15</v>
      </c>
      <c r="G35" s="52">
        <f t="shared" si="29"/>
        <v>-0.26666666666666661</v>
      </c>
      <c r="H35" s="24">
        <f t="shared" si="30"/>
        <v>0.15</v>
      </c>
      <c r="I35" s="24">
        <f t="shared" si="30"/>
        <v>0.14499999999999999</v>
      </c>
      <c r="J35" s="52">
        <f t="shared" si="22"/>
        <v>3.4482758620689724E-2</v>
      </c>
      <c r="K35" s="24">
        <f t="shared" si="30"/>
        <v>0.14285714285714285</v>
      </c>
      <c r="L35" s="52">
        <f t="shared" si="24"/>
        <v>5.0000000000000044E-2</v>
      </c>
      <c r="M35" s="24">
        <f t="shared" si="30"/>
        <v>0.12222222222222222</v>
      </c>
    </row>
    <row r="36" spans="1:13" ht="15" thickBot="1" x14ac:dyDescent="0.4">
      <c r="A36" s="76"/>
      <c r="B36" s="20" t="s">
        <v>19</v>
      </c>
      <c r="C36" s="24">
        <f>C31/C23</f>
        <v>0.1</v>
      </c>
      <c r="D36" s="24">
        <f t="shared" si="30"/>
        <v>0.15</v>
      </c>
      <c r="E36" s="43">
        <f t="shared" si="25"/>
        <v>-0.33333333333333326</v>
      </c>
      <c r="F36" s="24">
        <f t="shared" si="30"/>
        <v>0.15</v>
      </c>
      <c r="G36" s="43">
        <f t="shared" si="29"/>
        <v>-0.33333333333333326</v>
      </c>
      <c r="H36" s="24">
        <f t="shared" si="30"/>
        <v>0.12</v>
      </c>
      <c r="I36" s="24">
        <f t="shared" si="30"/>
        <v>0.14444444444444443</v>
      </c>
      <c r="J36" s="43">
        <f t="shared" si="22"/>
        <v>-0.16923076923076918</v>
      </c>
      <c r="K36" s="24">
        <f t="shared" si="30"/>
        <v>0.21666666666666667</v>
      </c>
      <c r="L36" s="43">
        <f t="shared" si="24"/>
        <v>-0.44615384615384623</v>
      </c>
      <c r="M36" s="24">
        <f t="shared" si="30"/>
        <v>0.17142857142857143</v>
      </c>
    </row>
    <row r="37" spans="1:13" ht="15" thickBot="1" x14ac:dyDescent="0.4">
      <c r="A37" s="76"/>
      <c r="B37" s="20" t="s">
        <v>43</v>
      </c>
      <c r="C37" s="24">
        <f>C34/C33</f>
        <v>1.7643564356435646</v>
      </c>
      <c r="D37" s="24">
        <f t="shared" ref="D37:M37" si="31">D34/D33</f>
        <v>1.47</v>
      </c>
      <c r="E37" s="52">
        <f t="shared" si="25"/>
        <v>0.2002424732269148</v>
      </c>
      <c r="F37" s="24">
        <f>IFERROR(F34/F33,0)</f>
        <v>1.3059259259259262</v>
      </c>
      <c r="G37" s="52">
        <f t="shared" si="29"/>
        <v>0.35103867732207128</v>
      </c>
      <c r="H37" s="24">
        <f t="shared" si="31"/>
        <v>1.0328638497652582</v>
      </c>
      <c r="I37" s="24">
        <f t="shared" si="31"/>
        <v>0.70524802300503242</v>
      </c>
      <c r="J37" s="52">
        <f t="shared" si="22"/>
        <v>0.46453987260292973</v>
      </c>
      <c r="K37" s="24">
        <f t="shared" si="31"/>
        <v>0.59134615384615385</v>
      </c>
      <c r="L37" s="52">
        <f t="shared" si="24"/>
        <v>0.7466315508225505</v>
      </c>
      <c r="M37" s="24">
        <f t="shared" si="31"/>
        <v>0.70247524752475254</v>
      </c>
    </row>
    <row r="38" spans="1:13" ht="15" thickBot="1" x14ac:dyDescent="0.4">
      <c r="A38" s="76"/>
      <c r="B38" s="20" t="s">
        <v>44</v>
      </c>
      <c r="C38" s="28">
        <f>(C27+C28-C29-C31)/C27</f>
        <v>0.97777777777777775</v>
      </c>
      <c r="D38" s="28">
        <f t="shared" ref="D38:M38" si="32">(D27+D28-D29-D31)/D27</f>
        <v>0.9555555555555556</v>
      </c>
      <c r="E38" s="52">
        <f t="shared" si="25"/>
        <v>2.3255813953488191E-2</v>
      </c>
      <c r="F38" s="28">
        <f t="shared" si="32"/>
        <v>0.93902439024390238</v>
      </c>
      <c r="G38" s="52">
        <f t="shared" si="29"/>
        <v>4.1269841269841345E-2</v>
      </c>
      <c r="H38" s="28">
        <f t="shared" si="32"/>
        <v>0.92222222222222228</v>
      </c>
      <c r="I38" s="28">
        <f t="shared" si="32"/>
        <v>0.88888888888888884</v>
      </c>
      <c r="J38" s="52">
        <f t="shared" si="22"/>
        <v>3.7500000000000089E-2</v>
      </c>
      <c r="K38" s="28">
        <f t="shared" si="32"/>
        <v>0.85365853658536583</v>
      </c>
      <c r="L38" s="52">
        <f t="shared" si="24"/>
        <v>8.0317460317460343E-2</v>
      </c>
      <c r="M38" s="28">
        <f t="shared" si="32"/>
        <v>0.89534883720930236</v>
      </c>
    </row>
    <row r="39" spans="1:13" ht="15" thickBot="1" x14ac:dyDescent="0.4"/>
    <row r="40" spans="1:13" ht="15" thickBot="1" x14ac:dyDescent="0.4">
      <c r="A40" s="69" t="s">
        <v>55</v>
      </c>
      <c r="B40" s="17" t="s">
        <v>33</v>
      </c>
      <c r="C40" s="23">
        <f>SUM(C41:C44)</f>
        <v>640</v>
      </c>
      <c r="D40" s="23">
        <v>640</v>
      </c>
      <c r="E40" s="48">
        <f>IFERROR(C40/D40-1,0)</f>
        <v>0</v>
      </c>
      <c r="F40" s="23">
        <f>SUM(F41:F44)</f>
        <v>418</v>
      </c>
      <c r="G40" s="48">
        <f>C40/F40-1</f>
        <v>0.53110047846889952</v>
      </c>
      <c r="H40" s="23">
        <f>SUM(H41:H44)</f>
        <v>1196</v>
      </c>
      <c r="I40" s="23">
        <f>SUM(I41:I44)</f>
        <v>1266</v>
      </c>
      <c r="J40" s="48">
        <f t="shared" ref="J40:J45" si="33">H40/I40-1</f>
        <v>-5.5292259083728257E-2</v>
      </c>
      <c r="K40" s="23">
        <f>SUM(K41:K44)</f>
        <v>779</v>
      </c>
      <c r="L40" s="48">
        <f t="shared" si="24"/>
        <v>0.53530166880616181</v>
      </c>
      <c r="M40" s="23">
        <f>SUM(M41:M44)</f>
        <v>1001</v>
      </c>
    </row>
    <row r="41" spans="1:13" ht="15" thickBot="1" x14ac:dyDescent="0.4">
      <c r="A41" s="69"/>
      <c r="B41" s="53" t="s">
        <v>36</v>
      </c>
      <c r="C41" s="13">
        <v>336</v>
      </c>
      <c r="D41" s="13">
        <v>288</v>
      </c>
      <c r="E41" s="45">
        <f>IFERROR(C41/D41-1,0)</f>
        <v>0.16666666666666674</v>
      </c>
      <c r="F41" s="13">
        <v>216</v>
      </c>
      <c r="G41" s="45">
        <f t="shared" ref="G41:G45" si="34">C41/F41-1</f>
        <v>0.55555555555555558</v>
      </c>
      <c r="H41" s="13">
        <v>648</v>
      </c>
      <c r="I41" s="13">
        <v>696</v>
      </c>
      <c r="J41" s="45">
        <f t="shared" si="33"/>
        <v>-6.8965517241379337E-2</v>
      </c>
      <c r="K41" s="13">
        <v>480</v>
      </c>
      <c r="L41" s="45">
        <f t="shared" si="24"/>
        <v>0.35000000000000009</v>
      </c>
      <c r="M41" s="13">
        <f t="shared" ref="M41:M44" si="35">K41-F41+C41</f>
        <v>600</v>
      </c>
    </row>
    <row r="42" spans="1:13" ht="15" thickBot="1" x14ac:dyDescent="0.4">
      <c r="A42" s="69"/>
      <c r="B42" s="53" t="s">
        <v>39</v>
      </c>
      <c r="C42" s="13">
        <v>64</v>
      </c>
      <c r="D42" s="13">
        <v>57</v>
      </c>
      <c r="E42" s="45">
        <f t="shared" ref="E42:E44" si="36">IFERROR(C42/D42-1,0)</f>
        <v>0.12280701754385959</v>
      </c>
      <c r="F42" s="13">
        <v>40</v>
      </c>
      <c r="G42" s="45">
        <f t="shared" si="34"/>
        <v>0.60000000000000009</v>
      </c>
      <c r="H42" s="13">
        <v>108</v>
      </c>
      <c r="I42" s="13">
        <v>130</v>
      </c>
      <c r="J42" s="45">
        <f t="shared" si="33"/>
        <v>-0.16923076923076918</v>
      </c>
      <c r="K42" s="13">
        <v>77</v>
      </c>
      <c r="L42" s="45">
        <f t="shared" si="24"/>
        <v>0.40259740259740262</v>
      </c>
      <c r="M42" s="13">
        <f t="shared" si="35"/>
        <v>101</v>
      </c>
    </row>
    <row r="43" spans="1:13" ht="15" thickBot="1" x14ac:dyDescent="0.4">
      <c r="A43" s="69"/>
      <c r="B43" s="53" t="s">
        <v>37</v>
      </c>
      <c r="C43" s="13">
        <v>120</v>
      </c>
      <c r="D43" s="13">
        <v>120</v>
      </c>
      <c r="E43" s="45">
        <f t="shared" si="36"/>
        <v>0</v>
      </c>
      <c r="F43" s="13">
        <v>72</v>
      </c>
      <c r="G43" s="45">
        <f>IFERROR(C43/F43-1,0)</f>
        <v>0.66666666666666674</v>
      </c>
      <c r="H43" s="13">
        <v>240</v>
      </c>
      <c r="I43" s="13">
        <v>240</v>
      </c>
      <c r="J43" s="45">
        <f t="shared" si="33"/>
        <v>0</v>
      </c>
      <c r="K43" s="13">
        <v>72</v>
      </c>
      <c r="L43" s="45">
        <f t="shared" si="24"/>
        <v>2.3333333333333335</v>
      </c>
      <c r="M43" s="13">
        <f t="shared" si="35"/>
        <v>120</v>
      </c>
    </row>
    <row r="44" spans="1:13" ht="15" thickBot="1" x14ac:dyDescent="0.4">
      <c r="A44" s="69"/>
      <c r="B44" s="54" t="s">
        <v>38</v>
      </c>
      <c r="C44" s="50">
        <v>120</v>
      </c>
      <c r="D44" s="50">
        <v>120</v>
      </c>
      <c r="E44" s="45">
        <f t="shared" si="36"/>
        <v>0</v>
      </c>
      <c r="F44" s="50">
        <v>90</v>
      </c>
      <c r="G44" s="45">
        <f t="shared" si="34"/>
        <v>0.33333333333333326</v>
      </c>
      <c r="H44" s="50">
        <v>200</v>
      </c>
      <c r="I44" s="50">
        <v>200</v>
      </c>
      <c r="J44" s="45">
        <f t="shared" si="33"/>
        <v>0</v>
      </c>
      <c r="K44" s="50">
        <v>150</v>
      </c>
      <c r="L44" s="45">
        <f t="shared" si="24"/>
        <v>0.33333333333333326</v>
      </c>
      <c r="M44" s="13">
        <f t="shared" si="35"/>
        <v>180</v>
      </c>
    </row>
    <row r="45" spans="1:13" ht="15" thickBot="1" x14ac:dyDescent="0.4">
      <c r="A45" s="69"/>
      <c r="B45" s="15" t="s">
        <v>32</v>
      </c>
      <c r="C45" s="13">
        <f>C44+C43+C41</f>
        <v>576</v>
      </c>
      <c r="D45" s="13">
        <f>D44+D43+D41</f>
        <v>528</v>
      </c>
      <c r="E45" s="45">
        <f>IFERROR(C45/D45-1,0)</f>
        <v>9.0909090909090828E-2</v>
      </c>
      <c r="F45" s="13">
        <f>F44+F43+F41</f>
        <v>378</v>
      </c>
      <c r="G45" s="45">
        <f t="shared" si="34"/>
        <v>0.52380952380952372</v>
      </c>
      <c r="H45" s="13">
        <f>H44+H43+H41</f>
        <v>1088</v>
      </c>
      <c r="I45" s="13">
        <f>I44+I43+I41</f>
        <v>1136</v>
      </c>
      <c r="J45" s="45">
        <f t="shared" si="33"/>
        <v>-4.2253521126760618E-2</v>
      </c>
      <c r="K45" s="13">
        <f>K44+K43+K41</f>
        <v>702</v>
      </c>
      <c r="L45" s="45">
        <f t="shared" si="24"/>
        <v>0.54985754985754975</v>
      </c>
      <c r="M45" s="63">
        <v>576</v>
      </c>
    </row>
    <row r="46" spans="1:13" ht="15" thickBot="1" x14ac:dyDescent="0.4">
      <c r="A46" s="9"/>
      <c r="B46" s="11"/>
      <c r="C46" s="9"/>
      <c r="D46" s="9"/>
      <c r="E46" s="34"/>
      <c r="F46" s="9"/>
      <c r="G46" s="40"/>
      <c r="H46" s="9"/>
      <c r="I46" s="9"/>
      <c r="J46" s="40"/>
      <c r="K46" s="9"/>
      <c r="L46" s="40"/>
      <c r="M46" s="9"/>
    </row>
    <row r="47" spans="1:13" ht="15" thickBot="1" x14ac:dyDescent="0.4">
      <c r="A47" s="70" t="s">
        <v>40</v>
      </c>
      <c r="B47" s="15" t="s">
        <v>46</v>
      </c>
      <c r="C47" s="63">
        <v>74</v>
      </c>
      <c r="D47" s="63">
        <v>69.3</v>
      </c>
      <c r="E47" s="39">
        <f t="shared" ref="E47:E50" si="37">IFERROR(C47/D47-1,0)</f>
        <v>6.7821067821067782E-2</v>
      </c>
      <c r="F47" s="63">
        <v>65</v>
      </c>
      <c r="G47" s="39">
        <f>IFERROR(C47/F47-1,0)</f>
        <v>0.13846153846153841</v>
      </c>
      <c r="H47" s="63">
        <v>152</v>
      </c>
      <c r="I47" s="63">
        <v>143.1</v>
      </c>
      <c r="J47" s="39">
        <f>IFERROR(H47/I47-1,0)</f>
        <v>6.219426974143949E-2</v>
      </c>
      <c r="K47" s="63">
        <v>133.19999999999999</v>
      </c>
      <c r="L47" s="39">
        <f>IFERROR(H47/K47-1,0)</f>
        <v>0.14114114114114118</v>
      </c>
      <c r="M47" s="9"/>
    </row>
    <row r="48" spans="1:13" ht="15" thickBot="1" x14ac:dyDescent="0.4">
      <c r="A48" s="71"/>
      <c r="B48" s="21" t="s">
        <v>47</v>
      </c>
      <c r="C48" s="24">
        <f>C47/C22</f>
        <v>0.74</v>
      </c>
      <c r="D48" s="24">
        <f>D47/D22</f>
        <v>0.86624999999999996</v>
      </c>
      <c r="E48" s="43">
        <f t="shared" si="37"/>
        <v>-0.14574314574314573</v>
      </c>
      <c r="F48" s="24">
        <f>F47/F22</f>
        <v>1.0833333333333333</v>
      </c>
      <c r="G48" s="43">
        <f t="shared" ref="G48:G50" si="38">IFERROR(C48/F48-1,0)</f>
        <v>-0.31692307692307686</v>
      </c>
      <c r="H48" s="24">
        <f>H47/H22</f>
        <v>0.84444444444444444</v>
      </c>
      <c r="I48" s="24">
        <f>I47/I22</f>
        <v>0.71550000000000002</v>
      </c>
      <c r="J48" s="43">
        <f t="shared" ref="J48:J50" si="39">IFERROR(H48/I48-1,0)</f>
        <v>0.18021585526826622</v>
      </c>
      <c r="K48" s="24">
        <f>K47/K22</f>
        <v>0.9514285714285714</v>
      </c>
      <c r="L48" s="43">
        <f>IFERROR(H48/K48-1,0)</f>
        <v>-0.1124457791124458</v>
      </c>
      <c r="M48" s="9"/>
    </row>
    <row r="49" spans="1:13" ht="15" thickBot="1" x14ac:dyDescent="0.4">
      <c r="A49" s="71"/>
      <c r="B49" s="21" t="s">
        <v>48</v>
      </c>
      <c r="C49" s="24">
        <f>C47/(C28+C30)</f>
        <v>4.625</v>
      </c>
      <c r="D49" s="24">
        <f>D47/(D28+D30)</f>
        <v>3.6473684210526316</v>
      </c>
      <c r="E49" s="43">
        <f t="shared" si="37"/>
        <v>0.26803751803751807</v>
      </c>
      <c r="F49" s="24">
        <f>F47/(F28+F30)</f>
        <v>5.416666666666667</v>
      </c>
      <c r="G49" s="43">
        <f t="shared" si="38"/>
        <v>-0.14615384615384619</v>
      </c>
      <c r="H49" s="24">
        <f>H47/(H28+H30)</f>
        <v>4.1081081081081079</v>
      </c>
      <c r="I49" s="24">
        <f>I47/(I28+I30)</f>
        <v>3.6692307692307691</v>
      </c>
      <c r="J49" s="43">
        <f t="shared" si="39"/>
        <v>0.11961017621394987</v>
      </c>
      <c r="K49" s="24">
        <f>K47/(K28+K30)</f>
        <v>5.7913043478260864</v>
      </c>
      <c r="L49" s="43">
        <f t="shared" ref="L49:L50" si="40">IFERROR(H49/K49-1,0)</f>
        <v>-0.29064199334469598</v>
      </c>
      <c r="M49" s="9"/>
    </row>
    <row r="50" spans="1:13" ht="15" thickBot="1" x14ac:dyDescent="0.4">
      <c r="A50" s="72"/>
      <c r="B50" s="21" t="s">
        <v>54</v>
      </c>
      <c r="C50" s="24">
        <f>C37/C48</f>
        <v>2.3842654535723846</v>
      </c>
      <c r="D50" s="24">
        <f t="shared" ref="D50:F50" si="41">D37/D48</f>
        <v>1.696969696969697</v>
      </c>
      <c r="E50" s="43">
        <f t="shared" si="37"/>
        <v>0.40501357085515521</v>
      </c>
      <c r="F50" s="24">
        <f t="shared" si="41"/>
        <v>1.2054700854700857</v>
      </c>
      <c r="G50" s="43">
        <f t="shared" si="38"/>
        <v>0.97787193752105028</v>
      </c>
      <c r="H50" s="24">
        <f t="shared" ref="H50:I50" si="42">H37/H48</f>
        <v>1.223128243143069</v>
      </c>
      <c r="I50" s="24">
        <f t="shared" si="42"/>
        <v>0.98567159050318998</v>
      </c>
      <c r="J50" s="43">
        <f t="shared" si="39"/>
        <v>0.24090848810875864</v>
      </c>
      <c r="K50" s="24">
        <f t="shared" ref="K50" si="43">K37/K48</f>
        <v>0.62153499653499655</v>
      </c>
      <c r="L50" s="43">
        <f t="shared" si="40"/>
        <v>0.96791532248691126</v>
      </c>
      <c r="M50" s="9"/>
    </row>
    <row r="51" spans="1:13" x14ac:dyDescent="0.35">
      <c r="A51" s="9"/>
      <c r="B51" s="12"/>
      <c r="C51" s="9"/>
      <c r="D51" s="9"/>
      <c r="E51" s="34"/>
      <c r="F51" s="9"/>
      <c r="G51" s="40"/>
      <c r="H51" s="9"/>
      <c r="I51" s="9"/>
      <c r="J51" s="40"/>
      <c r="K51" s="9"/>
      <c r="L51" s="40"/>
      <c r="M51" s="9"/>
    </row>
    <row r="52" spans="1:13" x14ac:dyDescent="0.35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 x14ac:dyDescent="0.35">
      <c r="A53" s="9"/>
      <c r="B53" s="12"/>
      <c r="C53" s="9"/>
      <c r="D53" s="9"/>
      <c r="E53" s="34"/>
      <c r="F53" s="9"/>
      <c r="G53" s="40"/>
      <c r="H53" s="9"/>
      <c r="I53" s="9"/>
      <c r="J53" s="40"/>
      <c r="K53" s="9"/>
      <c r="L53" s="40"/>
      <c r="M53" s="9"/>
    </row>
    <row r="54" spans="1:13" x14ac:dyDescent="0.35">
      <c r="A54" s="9"/>
      <c r="B54" s="9"/>
      <c r="D54" s="9"/>
      <c r="E54" s="34"/>
      <c r="F54" s="9"/>
      <c r="G54" s="40"/>
      <c r="H54" s="9"/>
      <c r="I54" s="9"/>
      <c r="J54" s="40"/>
      <c r="K54" s="9"/>
      <c r="L54" s="40"/>
      <c r="M54" s="9"/>
    </row>
  </sheetData>
  <mergeCells count="7">
    <mergeCell ref="A52:M52"/>
    <mergeCell ref="A40:A45"/>
    <mergeCell ref="A47:A50"/>
    <mergeCell ref="B26:M26"/>
    <mergeCell ref="A3:A12"/>
    <mergeCell ref="A14:A18"/>
    <mergeCell ref="A20:A38"/>
  </mergeCells>
  <conditionalFormatting sqref="E3:E5 E10:E12 E21:E22 E24">
    <cfRule type="cellIs" dxfId="125" priority="198" operator="lessThan">
      <formula>0</formula>
    </cfRule>
    <cfRule type="cellIs" dxfId="124" priority="199" operator="greaterThan">
      <formula>0</formula>
    </cfRule>
  </conditionalFormatting>
  <conditionalFormatting sqref="E6:E9">
    <cfRule type="cellIs" dxfId="123" priority="178" operator="greaterThan">
      <formula>0</formula>
    </cfRule>
    <cfRule type="cellIs" dxfId="122" priority="179" operator="lessThan">
      <formula>0</formula>
    </cfRule>
  </conditionalFormatting>
  <conditionalFormatting sqref="E23">
    <cfRule type="cellIs" dxfId="121" priority="170" operator="greaterThan">
      <formula>0</formula>
    </cfRule>
    <cfRule type="cellIs" dxfId="120" priority="171" operator="lessThan">
      <formula>0</formula>
    </cfRule>
  </conditionalFormatting>
  <conditionalFormatting sqref="E25 G25 J25 L25">
    <cfRule type="cellIs" dxfId="119" priority="168" operator="greaterThan">
      <formula>0</formula>
    </cfRule>
    <cfRule type="cellIs" dxfId="118" priority="169" operator="lessThan">
      <formula>0</formula>
    </cfRule>
  </conditionalFormatting>
  <conditionalFormatting sqref="E27:E28">
    <cfRule type="cellIs" dxfId="117" priority="135" operator="lessThan">
      <formula>0</formula>
    </cfRule>
    <cfRule type="cellIs" dxfId="116" priority="136" operator="greaterThan">
      <formula>0</formula>
    </cfRule>
  </conditionalFormatting>
  <conditionalFormatting sqref="E29">
    <cfRule type="cellIs" dxfId="115" priority="166" operator="greaterThan">
      <formula>0</formula>
    </cfRule>
    <cfRule type="cellIs" dxfId="114" priority="167" operator="lessThan">
      <formula>0</formula>
    </cfRule>
  </conditionalFormatting>
  <conditionalFormatting sqref="E30">
    <cfRule type="cellIs" dxfId="113" priority="132" operator="lessThan">
      <formula>0</formula>
    </cfRule>
    <cfRule type="cellIs" dxfId="112" priority="133" operator="greaterThan">
      <formula>0</formula>
    </cfRule>
  </conditionalFormatting>
  <conditionalFormatting sqref="E31">
    <cfRule type="cellIs" dxfId="111" priority="164" operator="greaterThan">
      <formula>0</formula>
    </cfRule>
    <cfRule type="cellIs" dxfId="110" priority="165" operator="lessThan">
      <formula>0</formula>
    </cfRule>
  </conditionalFormatting>
  <conditionalFormatting sqref="E32">
    <cfRule type="cellIs" dxfId="109" priority="129" operator="lessThan">
      <formula>0</formula>
    </cfRule>
    <cfRule type="cellIs" dxfId="108" priority="130" operator="greaterThan">
      <formula>0</formula>
    </cfRule>
  </conditionalFormatting>
  <conditionalFormatting sqref="E33">
    <cfRule type="cellIs" dxfId="107" priority="162" operator="greaterThan">
      <formula>0</formula>
    </cfRule>
    <cfRule type="cellIs" dxfId="106" priority="163" operator="lessThan">
      <formula>0</formula>
    </cfRule>
  </conditionalFormatting>
  <conditionalFormatting sqref="E34:E35">
    <cfRule type="cellIs" dxfId="105" priority="120" operator="lessThan">
      <formula>0</formula>
    </cfRule>
    <cfRule type="cellIs" dxfId="104" priority="121" operator="greaterThan">
      <formula>0</formula>
    </cfRule>
  </conditionalFormatting>
  <conditionalFormatting sqref="E36">
    <cfRule type="cellIs" dxfId="103" priority="7" operator="greaterThan">
      <formula>0</formula>
    </cfRule>
    <cfRule type="cellIs" dxfId="102" priority="8" operator="lessThan">
      <formula>0</formula>
    </cfRule>
  </conditionalFormatting>
  <conditionalFormatting sqref="E37:E38">
    <cfRule type="cellIs" dxfId="101" priority="126" operator="lessThan">
      <formula>0</formula>
    </cfRule>
    <cfRule type="cellIs" dxfId="100" priority="127" operator="greaterThan">
      <formula>0</formula>
    </cfRule>
  </conditionalFormatting>
  <conditionalFormatting sqref="E40:E45">
    <cfRule type="cellIs" dxfId="99" priority="57" operator="lessThan">
      <formula>0</formula>
    </cfRule>
    <cfRule type="cellIs" dxfId="98" priority="58" operator="greaterThan">
      <formula>0</formula>
    </cfRule>
  </conditionalFormatting>
  <conditionalFormatting sqref="E47:E50">
    <cfRule type="cellIs" dxfId="97" priority="55" operator="greaterThan">
      <formula>0</formula>
    </cfRule>
    <cfRule type="cellIs" dxfId="96" priority="56" operator="lessThan">
      <formula>0</formula>
    </cfRule>
  </conditionalFormatting>
  <conditionalFormatting sqref="G3:G5">
    <cfRule type="cellIs" dxfId="95" priority="195" operator="lessThan">
      <formula>0</formula>
    </cfRule>
    <cfRule type="cellIs" dxfId="94" priority="196" operator="greaterThan">
      <formula>0</formula>
    </cfRule>
  </conditionalFormatting>
  <conditionalFormatting sqref="G6:G9">
    <cfRule type="cellIs" dxfId="93" priority="176" operator="greaterThan">
      <formula>0</formula>
    </cfRule>
    <cfRule type="cellIs" dxfId="92" priority="177" operator="lessThan">
      <formula>0</formula>
    </cfRule>
  </conditionalFormatting>
  <conditionalFormatting sqref="G10:G12">
    <cfRule type="cellIs" dxfId="91" priority="186" operator="lessThan">
      <formula>0</formula>
    </cfRule>
    <cfRule type="cellIs" dxfId="90" priority="187" operator="greaterThan">
      <formula>0</formula>
    </cfRule>
  </conditionalFormatting>
  <conditionalFormatting sqref="G21:G22 G24">
    <cfRule type="cellIs" dxfId="89" priority="148" operator="lessThan">
      <formula>0</formula>
    </cfRule>
    <cfRule type="cellIs" dxfId="88" priority="149" operator="greaterThan">
      <formula>0</formula>
    </cfRule>
  </conditionalFormatting>
  <conditionalFormatting sqref="G23">
    <cfRule type="cellIs" dxfId="87" priority="146" operator="greaterThan">
      <formula>0</formula>
    </cfRule>
    <cfRule type="cellIs" dxfId="86" priority="147" operator="lessThan">
      <formula>0</formula>
    </cfRule>
  </conditionalFormatting>
  <conditionalFormatting sqref="G27:G28">
    <cfRule type="cellIs" dxfId="85" priority="92" operator="lessThan">
      <formula>0</formula>
    </cfRule>
    <cfRule type="cellIs" dxfId="84" priority="93" operator="greaterThan">
      <formula>0</formula>
    </cfRule>
  </conditionalFormatting>
  <conditionalFormatting sqref="G29">
    <cfRule type="cellIs" dxfId="83" priority="97" operator="greaterThan">
      <formula>0</formula>
    </cfRule>
    <cfRule type="cellIs" dxfId="82" priority="98" operator="lessThan">
      <formula>0</formula>
    </cfRule>
  </conditionalFormatting>
  <conditionalFormatting sqref="G30">
    <cfRule type="cellIs" dxfId="81" priority="89" operator="lessThan">
      <formula>0</formula>
    </cfRule>
    <cfRule type="cellIs" dxfId="80" priority="90" operator="greaterThan">
      <formula>0</formula>
    </cfRule>
  </conditionalFormatting>
  <conditionalFormatting sqref="G31">
    <cfRule type="cellIs" dxfId="79" priority="95" operator="greaterThan">
      <formula>0</formula>
    </cfRule>
    <cfRule type="cellIs" dxfId="78" priority="96" operator="lessThan">
      <formula>0</formula>
    </cfRule>
  </conditionalFormatting>
  <conditionalFormatting sqref="G32">
    <cfRule type="cellIs" dxfId="77" priority="86" operator="lessThan">
      <formula>0</formula>
    </cfRule>
    <cfRule type="cellIs" dxfId="76" priority="87" operator="greaterThan">
      <formula>0</formula>
    </cfRule>
  </conditionalFormatting>
  <conditionalFormatting sqref="G33">
    <cfRule type="cellIs" dxfId="75" priority="118" operator="greaterThan">
      <formula>0</formula>
    </cfRule>
    <cfRule type="cellIs" dxfId="74" priority="119" operator="lessThan">
      <formula>0</formula>
    </cfRule>
  </conditionalFormatting>
  <conditionalFormatting sqref="G34:G35">
    <cfRule type="cellIs" dxfId="73" priority="113" operator="lessThan">
      <formula>0</formula>
    </cfRule>
    <cfRule type="cellIs" dxfId="72" priority="114" operator="greaterThan">
      <formula>0</formula>
    </cfRule>
  </conditionalFormatting>
  <conditionalFormatting sqref="G36">
    <cfRule type="cellIs" dxfId="71" priority="5" operator="greaterThan">
      <formula>0</formula>
    </cfRule>
    <cfRule type="cellIs" dxfId="70" priority="6" operator="lessThan">
      <formula>0</formula>
    </cfRule>
  </conditionalFormatting>
  <conditionalFormatting sqref="G37:G38">
    <cfRule type="cellIs" dxfId="69" priority="115" operator="lessThan">
      <formula>0</formula>
    </cfRule>
    <cfRule type="cellIs" dxfId="68" priority="116" operator="greaterThan">
      <formula>0</formula>
    </cfRule>
  </conditionalFormatting>
  <conditionalFormatting sqref="G40:G45">
    <cfRule type="cellIs" dxfId="67" priority="46" operator="lessThan">
      <formula>0</formula>
    </cfRule>
    <cfRule type="cellIs" dxfId="66" priority="47" operator="greaterThan">
      <formula>0</formula>
    </cfRule>
  </conditionalFormatting>
  <conditionalFormatting sqref="G47:G50">
    <cfRule type="cellIs" dxfId="65" priority="53" operator="greaterThan">
      <formula>0</formula>
    </cfRule>
    <cfRule type="cellIs" dxfId="64" priority="54" operator="lessThan">
      <formula>0</formula>
    </cfRule>
  </conditionalFormatting>
  <conditionalFormatting sqref="J3:J5">
    <cfRule type="cellIs" dxfId="63" priority="192" operator="lessThan">
      <formula>0</formula>
    </cfRule>
    <cfRule type="cellIs" dxfId="62" priority="193" operator="greaterThan">
      <formula>0</formula>
    </cfRule>
  </conditionalFormatting>
  <conditionalFormatting sqref="J6:J9">
    <cfRule type="cellIs" dxfId="61" priority="174" operator="greaterThan">
      <formula>0</formula>
    </cfRule>
    <cfRule type="cellIs" dxfId="60" priority="175" operator="lessThan">
      <formula>0</formula>
    </cfRule>
  </conditionalFormatting>
  <conditionalFormatting sqref="J10:J12">
    <cfRule type="cellIs" dxfId="59" priority="183" operator="lessThan">
      <formula>0</formula>
    </cfRule>
    <cfRule type="cellIs" dxfId="58" priority="184" operator="greaterThan">
      <formula>0</formula>
    </cfRule>
  </conditionalFormatting>
  <conditionalFormatting sqref="J21:J22 J24">
    <cfRule type="cellIs" dxfId="57" priority="144" operator="lessThan">
      <formula>0</formula>
    </cfRule>
    <cfRule type="cellIs" dxfId="56" priority="145" operator="greaterThan">
      <formula>0</formula>
    </cfRule>
  </conditionalFormatting>
  <conditionalFormatting sqref="J23">
    <cfRule type="cellIs" dxfId="55" priority="142" operator="greaterThan">
      <formula>0</formula>
    </cfRule>
    <cfRule type="cellIs" dxfId="54" priority="143" operator="lessThan">
      <formula>0</formula>
    </cfRule>
  </conditionalFormatting>
  <conditionalFormatting sqref="J27:J28">
    <cfRule type="cellIs" dxfId="53" priority="79" operator="lessThan">
      <formula>0</formula>
    </cfRule>
    <cfRule type="cellIs" dxfId="52" priority="80" operator="greaterThan">
      <formula>0</formula>
    </cfRule>
  </conditionalFormatting>
  <conditionalFormatting sqref="J29">
    <cfRule type="cellIs" dxfId="51" priority="84" operator="greaterThan">
      <formula>0</formula>
    </cfRule>
    <cfRule type="cellIs" dxfId="50" priority="85" operator="lessThan">
      <formula>0</formula>
    </cfRule>
  </conditionalFormatting>
  <conditionalFormatting sqref="J30">
    <cfRule type="cellIs" dxfId="49" priority="76" operator="lessThan">
      <formula>0</formula>
    </cfRule>
    <cfRule type="cellIs" dxfId="48" priority="77" operator="greaterThan">
      <formula>0</formula>
    </cfRule>
  </conditionalFormatting>
  <conditionalFormatting sqref="J31">
    <cfRule type="cellIs" dxfId="47" priority="82" operator="greaterThan">
      <formula>0</formula>
    </cfRule>
    <cfRule type="cellIs" dxfId="46" priority="83" operator="lessThan">
      <formula>0</formula>
    </cfRule>
  </conditionalFormatting>
  <conditionalFormatting sqref="J32">
    <cfRule type="cellIs" dxfId="45" priority="73" operator="lessThan">
      <formula>0</formula>
    </cfRule>
    <cfRule type="cellIs" dxfId="44" priority="74" operator="greaterThan">
      <formula>0</formula>
    </cfRule>
  </conditionalFormatting>
  <conditionalFormatting sqref="J33">
    <cfRule type="cellIs" dxfId="43" priority="111" operator="greaterThan">
      <formula>0</formula>
    </cfRule>
    <cfRule type="cellIs" dxfId="42" priority="112" operator="lessThan">
      <formula>0</formula>
    </cfRule>
  </conditionalFormatting>
  <conditionalFormatting sqref="J34:J35">
    <cfRule type="cellIs" dxfId="41" priority="106" operator="lessThan">
      <formula>0</formula>
    </cfRule>
    <cfRule type="cellIs" dxfId="40" priority="107" operator="greaterThan">
      <formula>0</formula>
    </cfRule>
  </conditionalFormatting>
  <conditionalFormatting sqref="J36">
    <cfRule type="cellIs" dxfId="39" priority="3" operator="greaterThan">
      <formula>0</formula>
    </cfRule>
    <cfRule type="cellIs" dxfId="38" priority="4" operator="lessThan">
      <formula>0</formula>
    </cfRule>
  </conditionalFormatting>
  <conditionalFormatting sqref="J37:J38">
    <cfRule type="cellIs" dxfId="37" priority="108" operator="lessThan">
      <formula>0</formula>
    </cfRule>
    <cfRule type="cellIs" dxfId="36" priority="109" operator="greaterThan">
      <formula>0</formula>
    </cfRule>
  </conditionalFormatting>
  <conditionalFormatting sqref="J40:J45">
    <cfRule type="cellIs" dxfId="35" priority="43" operator="lessThan">
      <formula>0</formula>
    </cfRule>
    <cfRule type="cellIs" dxfId="34" priority="44" operator="greaterThan">
      <formula>0</formula>
    </cfRule>
  </conditionalFormatting>
  <conditionalFormatting sqref="J47:J50">
    <cfRule type="cellIs" dxfId="33" priority="51" operator="greaterThan">
      <formula>0</formula>
    </cfRule>
    <cfRule type="cellIs" dxfId="32" priority="52" operator="lessThan">
      <formula>0</formula>
    </cfRule>
  </conditionalFormatting>
  <conditionalFormatting sqref="L3:L5">
    <cfRule type="cellIs" dxfId="31" priority="189" operator="lessThan">
      <formula>0</formula>
    </cfRule>
    <cfRule type="cellIs" dxfId="30" priority="190" operator="greaterThan">
      <formula>0</formula>
    </cfRule>
  </conditionalFormatting>
  <conditionalFormatting sqref="L6:L9">
    <cfRule type="cellIs" dxfId="29" priority="172" operator="greaterThan">
      <formula>0</formula>
    </cfRule>
    <cfRule type="cellIs" dxfId="28" priority="173" operator="lessThan">
      <formula>0</formula>
    </cfRule>
  </conditionalFormatting>
  <conditionalFormatting sqref="L10:L12">
    <cfRule type="cellIs" dxfId="27" priority="180" operator="lessThan">
      <formula>0</formula>
    </cfRule>
    <cfRule type="cellIs" dxfId="26" priority="181" operator="greaterThan">
      <formula>0</formula>
    </cfRule>
  </conditionalFormatting>
  <conditionalFormatting sqref="L21:L22 L24">
    <cfRule type="cellIs" dxfId="25" priority="140" operator="lessThan">
      <formula>0</formula>
    </cfRule>
    <cfRule type="cellIs" dxfId="24" priority="141" operator="greaterThan">
      <formula>0</formula>
    </cfRule>
  </conditionalFormatting>
  <conditionalFormatting sqref="L23">
    <cfRule type="cellIs" dxfId="23" priority="138" operator="greaterThan">
      <formula>0</formula>
    </cfRule>
    <cfRule type="cellIs" dxfId="22" priority="139" operator="lessThan">
      <formula>0</formula>
    </cfRule>
  </conditionalFormatting>
  <conditionalFormatting sqref="L27:L28">
    <cfRule type="cellIs" dxfId="21" priority="66" operator="lessThan">
      <formula>0</formula>
    </cfRule>
    <cfRule type="cellIs" dxfId="20" priority="67" operator="greaterThan">
      <formula>0</formula>
    </cfRule>
  </conditionalFormatting>
  <conditionalFormatting sqref="L29">
    <cfRule type="cellIs" dxfId="19" priority="71" operator="greaterThan">
      <formula>0</formula>
    </cfRule>
    <cfRule type="cellIs" dxfId="18" priority="72" operator="lessThan">
      <formula>0</formula>
    </cfRule>
  </conditionalFormatting>
  <conditionalFormatting sqref="L30">
    <cfRule type="cellIs" dxfId="17" priority="63" operator="lessThan">
      <formula>0</formula>
    </cfRule>
    <cfRule type="cellIs" dxfId="16" priority="64" operator="greaterThan">
      <formula>0</formula>
    </cfRule>
  </conditionalFormatting>
  <conditionalFormatting sqref="L31">
    <cfRule type="cellIs" dxfId="15" priority="69" operator="greaterThan">
      <formula>0</formula>
    </cfRule>
    <cfRule type="cellIs" dxfId="14" priority="70" operator="lessThan">
      <formula>0</formula>
    </cfRule>
  </conditionalFormatting>
  <conditionalFormatting sqref="L32">
    <cfRule type="cellIs" dxfId="13" priority="60" operator="lessThan">
      <formula>0</formula>
    </cfRule>
    <cfRule type="cellIs" dxfId="12" priority="61" operator="greaterThan">
      <formula>0</formula>
    </cfRule>
  </conditionalFormatting>
  <conditionalFormatting sqref="L33">
    <cfRule type="cellIs" dxfId="11" priority="104" operator="greaterThan">
      <formula>0</formula>
    </cfRule>
    <cfRule type="cellIs" dxfId="10" priority="105" operator="lessThan">
      <formula>0</formula>
    </cfRule>
  </conditionalFormatting>
  <conditionalFormatting sqref="L34:L35">
    <cfRule type="cellIs" dxfId="9" priority="99" operator="lessThan">
      <formula>0</formula>
    </cfRule>
    <cfRule type="cellIs" dxfId="8" priority="100" operator="greaterThan">
      <formula>0</formula>
    </cfRule>
  </conditionalFormatting>
  <conditionalFormatting sqref="L36">
    <cfRule type="cellIs" dxfId="7" priority="1" operator="greaterThan">
      <formula>0</formula>
    </cfRule>
    <cfRule type="cellIs" dxfId="6" priority="2" operator="lessThan">
      <formula>0</formula>
    </cfRule>
  </conditionalFormatting>
  <conditionalFormatting sqref="L37:L38">
    <cfRule type="cellIs" dxfId="5" priority="101" operator="lessThan">
      <formula>0</formula>
    </cfRule>
    <cfRule type="cellIs" dxfId="4" priority="102" operator="greaterThan">
      <formula>0</formula>
    </cfRule>
  </conditionalFormatting>
  <conditionalFormatting sqref="L40:L45">
    <cfRule type="cellIs" dxfId="3" priority="40" operator="lessThan">
      <formula>0</formula>
    </cfRule>
    <cfRule type="cellIs" dxfId="2" priority="41" operator="greaterThan">
      <formula>0</formula>
    </cfRule>
  </conditionalFormatting>
  <conditionalFormatting sqref="L47:L50">
    <cfRule type="cellIs" dxfId="1" priority="49" operator="greaterThan">
      <formula>0</formula>
    </cfRule>
    <cfRule type="cellIs" dxfId="0" priority="50" operator="lessThan">
      <formula>0</formula>
    </cfRule>
  </conditionalFormatting>
  <pageMargins left="0.7" right="0.7" top="0.78740157499999996" bottom="0.78740157499999996" header="0.3" footer="0.3"/>
  <pageSetup paperSize="9" scale="64" orientation="portrait" r:id="rId1"/>
  <ignoredErrors>
    <ignoredError sqref="E5 E9:E11 E18 E24:E25 J24:J25 L24:L25 G18 J18 L18 G9:G11 J9:J11 L11 G24:G25 E32:E38 G31:G38 J32:J38 L32:L38 E47:E50 E45 G47:G50 J47:J50 G40:G45 J40:J45 L40 G5 J5" formula="1"/>
    <ignoredError sqref="M4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BA6878C1DC9243827B1474393B3FE4" ma:contentTypeVersion="12" ma:contentTypeDescription="Ein neues Dokument erstellen." ma:contentTypeScope="" ma:versionID="8344b2707ed8185cdb114c34685baa93">
  <xsd:schema xmlns:xsd="http://www.w3.org/2001/XMLSchema" xmlns:xs="http://www.w3.org/2001/XMLSchema" xmlns:p="http://schemas.microsoft.com/office/2006/metadata/properties" xmlns:ns2="ed586af4-a519-4bb6-8ffb-f995f1c29f3a" xmlns:ns3="f9b5b7b6-523e-4f39-a797-fe811f77a886" targetNamespace="http://schemas.microsoft.com/office/2006/metadata/properties" ma:root="true" ma:fieldsID="1a8babec5eff60e5d4f14d3881c6f39d" ns2:_="" ns3:_="">
    <xsd:import namespace="ed586af4-a519-4bb6-8ffb-f995f1c29f3a"/>
    <xsd:import namespace="f9b5b7b6-523e-4f39-a797-fe811f77a8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86af4-a519-4bb6-8ffb-f995f1c29f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10b91f3-4cae-474f-8494-646efe3ce2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b5b7b6-523e-4f39-a797-fe811f77a8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4af1a1-9111-4855-90ab-03f8db072187}" ma:internalName="TaxCatchAll" ma:showField="CatchAllData" ma:web="f9b5b7b6-523e-4f39-a797-fe811f77a8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2B1CDD-9F63-4491-934D-BE879D7FB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586af4-a519-4bb6-8ffb-f995f1c29f3a"/>
    <ds:schemaRef ds:uri="f9b5b7b6-523e-4f39-a797-fe811f77a8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D49187-9B69-43DF-BF4B-E3CA5B9CCF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Ebert</dc:creator>
  <cp:lastModifiedBy>Lehmann, Guenther</cp:lastModifiedBy>
  <cp:lastPrinted>2024-01-08T08:37:31Z</cp:lastPrinted>
  <dcterms:created xsi:type="dcterms:W3CDTF">2023-09-23T12:44:46Z</dcterms:created>
  <dcterms:modified xsi:type="dcterms:W3CDTF">2024-01-22T13:29:39Z</dcterms:modified>
</cp:coreProperties>
</file>