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2024\6 Reporting\"/>
    </mc:Choice>
  </mc:AlternateContent>
  <xr:revisionPtr revIDLastSave="0" documentId="13_ncr:1_{9EF2C6FE-4808-4B9B-B6B3-BAA57767C1DD}" xr6:coauthVersionLast="47" xr6:coauthVersionMax="47" xr10:uidLastSave="{00000000-0000-0000-0000-000000000000}"/>
  <bookViews>
    <workbookView xWindow="-4635" yWindow="-16320" windowWidth="29040" windowHeight="15720" xr2:uid="{00000000-000D-0000-FFFF-FFFF00000000}"/>
  </bookViews>
  <sheets>
    <sheet name="Beispiel neu" sheetId="4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4" l="1"/>
  <c r="H30" i="4" s="1"/>
  <c r="C17" i="4"/>
  <c r="C18" i="4" s="1"/>
  <c r="C19" i="4" s="1"/>
  <c r="C25" i="4" s="1"/>
  <c r="C26" i="4" s="1"/>
  <c r="C27" i="4" s="1"/>
  <c r="C28" i="4" s="1"/>
  <c r="C34" i="4" s="1"/>
  <c r="C35" i="4" s="1"/>
  <c r="C36" i="4" s="1"/>
  <c r="C37" i="4" s="1"/>
  <c r="J35" i="4"/>
  <c r="J16" i="4"/>
  <c r="I16" i="4"/>
  <c r="H16" i="4"/>
  <c r="G16" i="4"/>
  <c r="H35" i="4"/>
  <c r="I35" i="4"/>
  <c r="H36" i="4"/>
  <c r="I36" i="4"/>
  <c r="J36" i="4"/>
  <c r="G36" i="4"/>
  <c r="G35" i="4"/>
  <c r="G34" i="4"/>
  <c r="F34" i="4"/>
  <c r="D25" i="4"/>
  <c r="F16" i="4"/>
  <c r="G15" i="4"/>
  <c r="H15" i="4"/>
  <c r="I15" i="4"/>
  <c r="J15" i="4"/>
  <c r="F15" i="4"/>
  <c r="G17" i="4" l="1"/>
  <c r="G37" i="4"/>
  <c r="K35" i="4"/>
  <c r="I17" i="4"/>
  <c r="F17" i="4"/>
  <c r="F18" i="4" s="1"/>
  <c r="H34" i="4"/>
  <c r="I34" i="4" s="1"/>
  <c r="I37" i="4" s="1"/>
  <c r="J17" i="4"/>
  <c r="H17" i="4"/>
  <c r="K36" i="4"/>
  <c r="K15" i="4"/>
  <c r="H37" i="4" l="1"/>
  <c r="J34" i="4"/>
  <c r="J37" i="4" s="1"/>
  <c r="G18" i="4"/>
  <c r="G19" i="4" s="1"/>
  <c r="G25" i="4" s="1"/>
  <c r="F19" i="4"/>
  <c r="F25" i="4" s="1"/>
  <c r="K17" i="4"/>
  <c r="K34" i="4" l="1"/>
  <c r="K37" i="4"/>
  <c r="H18" i="4"/>
  <c r="H19" i="4" s="1"/>
  <c r="H25" i="4" s="1"/>
  <c r="I18" i="4" l="1"/>
  <c r="I19" i="4" s="1"/>
  <c r="I25" i="4" s="1"/>
  <c r="J18" i="4" l="1"/>
  <c r="J19" i="4" s="1"/>
  <c r="J25" i="4" s="1"/>
  <c r="G26" i="4" l="1"/>
  <c r="G28" i="4" s="1"/>
  <c r="G27" i="4" l="1"/>
  <c r="H26" i="4"/>
  <c r="H28" i="4" s="1"/>
  <c r="H27" i="4" l="1"/>
  <c r="I26" i="4"/>
  <c r="I28" i="4" s="1"/>
  <c r="I27" i="4" l="1"/>
  <c r="J26" i="4"/>
  <c r="J28" i="4" s="1"/>
  <c r="K28" i="4" s="1"/>
  <c r="J27" i="4" l="1"/>
  <c r="K27" i="4" s="1"/>
</calcChain>
</file>

<file path=xl/sharedStrings.xml><?xml version="1.0" encoding="utf-8"?>
<sst xmlns="http://schemas.openxmlformats.org/spreadsheetml/2006/main" count="54" uniqueCount="38">
  <si>
    <t xml:space="preserve">    Saldo</t>
  </si>
  <si>
    <t xml:space="preserve">                                   Zeitpunkt t=</t>
  </si>
  <si>
    <t>Zeile</t>
  </si>
  <si>
    <t>Gesamte Zahlungsüberschüsse</t>
  </si>
  <si>
    <r>
      <t xml:space="preserve">      T€</t>
    </r>
    <r>
      <rPr>
        <vertAlign val="subscript"/>
        <sz val="12"/>
        <color theme="1"/>
        <rFont val="Arial"/>
        <family val="2"/>
      </rPr>
      <t>0</t>
    </r>
  </si>
  <si>
    <r>
      <t xml:space="preserve">      T€</t>
    </r>
    <r>
      <rPr>
        <vertAlign val="sub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/>
    </r>
  </si>
  <si>
    <r>
      <t xml:space="preserve">      T€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/>
    </r>
  </si>
  <si>
    <r>
      <t xml:space="preserve">      T€</t>
    </r>
    <r>
      <rPr>
        <vertAlign val="sub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/>
    </r>
  </si>
  <si>
    <r>
      <t xml:space="preserve">      T€</t>
    </r>
    <r>
      <rPr>
        <vertAlign val="subscript"/>
        <sz val="12"/>
        <color theme="1"/>
        <rFont val="Arial"/>
        <family val="2"/>
      </rPr>
      <t>4</t>
    </r>
    <r>
      <rPr>
        <sz val="12"/>
        <color theme="1"/>
        <rFont val="Arial"/>
        <family val="2"/>
      </rPr>
      <t/>
    </r>
  </si>
  <si>
    <t xml:space="preserve"> </t>
  </si>
  <si>
    <t xml:space="preserve">                Einheit</t>
  </si>
  <si>
    <t>Laufende Auszahlungen</t>
  </si>
  <si>
    <t>Laufende Einzahlungen</t>
  </si>
  <si>
    <t>Zahlungen Investition</t>
  </si>
  <si>
    <t>Einzelendwert</t>
  </si>
  <si>
    <t>Endwerte kumuliert</t>
  </si>
  <si>
    <t>Aufzinsfaktor</t>
  </si>
  <si>
    <t>Wacc (KZF) effektiv p.a.</t>
  </si>
  <si>
    <t>Kapitalwerte kumuliert</t>
  </si>
  <si>
    <t>Nachschüssige Annuität</t>
  </si>
  <si>
    <t>Barwerte der Annuität</t>
  </si>
  <si>
    <t>Endwerte der Annuität</t>
  </si>
  <si>
    <t>Jahr</t>
  </si>
  <si>
    <r>
      <t xml:space="preserve">      T€</t>
    </r>
    <r>
      <rPr>
        <vertAlign val="subscript"/>
        <sz val="12"/>
        <color theme="1"/>
        <rFont val="Arial"/>
        <family val="2"/>
      </rPr>
      <t>0,5</t>
    </r>
  </si>
  <si>
    <r>
      <t xml:space="preserve">      T€</t>
    </r>
    <r>
      <rPr>
        <vertAlign val="subscript"/>
        <sz val="12"/>
        <color theme="1"/>
        <rFont val="Arial"/>
        <family val="2"/>
      </rPr>
      <t>1,5</t>
    </r>
    <r>
      <rPr>
        <sz val="12"/>
        <color theme="1"/>
        <rFont val="Arial"/>
        <family val="2"/>
      </rPr>
      <t/>
    </r>
  </si>
  <si>
    <t>Afa, Jahre:</t>
  </si>
  <si>
    <t>Nettoumsätze</t>
  </si>
  <si>
    <t>Kosten</t>
  </si>
  <si>
    <t>Delta Ebit</t>
  </si>
  <si>
    <r>
      <t xml:space="preserve">      T€</t>
    </r>
    <r>
      <rPr>
        <vertAlign val="subscript"/>
        <sz val="12"/>
        <color theme="1"/>
        <rFont val="Arial"/>
        <family val="2"/>
      </rPr>
      <t>2,5</t>
    </r>
  </si>
  <si>
    <r>
      <t xml:space="preserve">      T€</t>
    </r>
    <r>
      <rPr>
        <vertAlign val="subscript"/>
        <sz val="12"/>
        <color theme="1"/>
        <rFont val="Arial"/>
        <family val="2"/>
      </rPr>
      <t>3,5</t>
    </r>
    <r>
      <rPr>
        <sz val="12"/>
        <color theme="1"/>
        <rFont val="Arial"/>
        <family val="2"/>
      </rPr>
      <t/>
    </r>
  </si>
  <si>
    <t>Abb. 1</t>
  </si>
  <si>
    <t>Abb. 2</t>
  </si>
  <si>
    <t>Abb. 3</t>
  </si>
  <si>
    <t>Blaue Felder sind Eingabefelder,</t>
  </si>
  <si>
    <t>schwarze sind Rechenfelder, die geschützt sind.</t>
  </si>
  <si>
    <t>Excel-Tabelle für das Beispiel im Beitrag: "Investitionen richtig verkaufen"</t>
  </si>
  <si>
    <t>von Prof. Dr. Peter Hoberg, CM 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</si>
</sst>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6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vertAlign val="subscript"/>
      <sz val="12"/>
      <color theme="1"/>
      <name val="Arial"/>
      <family val="2"/>
    </font>
    <font>
      <sz val="12"/>
      <color rgb="FF00B0F0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0" applyFont="1" applyBorder="1"/>
    <xf numFmtId="0" fontId="6" fillId="0" borderId="0" xfId="0" applyFont="1"/>
    <xf numFmtId="0" fontId="5" fillId="0" borderId="0" xfId="0" applyFont="1"/>
    <xf numFmtId="0" fontId="4" fillId="0" borderId="0" xfId="0" applyFont="1"/>
    <xf numFmtId="0" fontId="1" fillId="0" borderId="0" xfId="0" applyFont="1"/>
    <xf numFmtId="9" fontId="9" fillId="0" borderId="3" xfId="1" applyFont="1" applyBorder="1" applyProtection="1">
      <protection locked="0"/>
    </xf>
    <xf numFmtId="2" fontId="9" fillId="0" borderId="15" xfId="0" applyNumberFormat="1" applyFont="1" applyBorder="1" applyProtection="1">
      <protection locked="0"/>
    </xf>
    <xf numFmtId="0" fontId="1" fillId="0" borderId="0" xfId="0" applyFont="1" applyProtection="1"/>
    <xf numFmtId="0" fontId="6" fillId="0" borderId="0" xfId="0" applyFont="1" applyProtection="1"/>
    <xf numFmtId="1" fontId="6" fillId="0" borderId="0" xfId="0" applyNumberFormat="1" applyFont="1" applyBorder="1" applyProtection="1"/>
    <xf numFmtId="0" fontId="6" fillId="0" borderId="2" xfId="0" applyFont="1" applyBorder="1" applyProtection="1"/>
    <xf numFmtId="0" fontId="6" fillId="0" borderId="3" xfId="0" applyFont="1" applyBorder="1" applyProtection="1"/>
    <xf numFmtId="9" fontId="6" fillId="0" borderId="4" xfId="1" applyFont="1" applyBorder="1" applyProtection="1"/>
    <xf numFmtId="0" fontId="6" fillId="0" borderId="5" xfId="0" applyFont="1" applyBorder="1" applyProtection="1"/>
    <xf numFmtId="0" fontId="6" fillId="0" borderId="7" xfId="0" applyFont="1" applyBorder="1" applyProtection="1"/>
    <xf numFmtId="0" fontId="6" fillId="0" borderId="8" xfId="0" applyFont="1" applyBorder="1" applyProtection="1"/>
    <xf numFmtId="0" fontId="6" fillId="0" borderId="9" xfId="0" applyFont="1" applyBorder="1" applyProtection="1"/>
    <xf numFmtId="0" fontId="6" fillId="0" borderId="0" xfId="0" applyFont="1" applyBorder="1" applyProtection="1"/>
    <xf numFmtId="0" fontId="6" fillId="0" borderId="15" xfId="0" applyFont="1" applyBorder="1" applyProtection="1"/>
    <xf numFmtId="0" fontId="6" fillId="0" borderId="6" xfId="0" applyFont="1" applyBorder="1" applyProtection="1"/>
    <xf numFmtId="0" fontId="6" fillId="0" borderId="12" xfId="0" applyFont="1" applyBorder="1" applyProtection="1"/>
    <xf numFmtId="0" fontId="6" fillId="0" borderId="13" xfId="0" applyFont="1" applyBorder="1" applyProtection="1"/>
    <xf numFmtId="49" fontId="6" fillId="0" borderId="1" xfId="0" applyNumberFormat="1" applyFont="1" applyBorder="1" applyProtection="1"/>
    <xf numFmtId="0" fontId="6" fillId="0" borderId="14" xfId="0" applyFont="1" applyBorder="1" applyProtection="1"/>
    <xf numFmtId="0" fontId="6" fillId="0" borderId="1" xfId="0" applyFont="1" applyBorder="1" applyProtection="1"/>
    <xf numFmtId="164" fontId="6" fillId="0" borderId="15" xfId="0" applyNumberFormat="1" applyFont="1" applyBorder="1" applyProtection="1"/>
    <xf numFmtId="1" fontId="6" fillId="0" borderId="6" xfId="0" applyNumberFormat="1" applyFont="1" applyBorder="1" applyProtection="1"/>
    <xf numFmtId="0" fontId="6" fillId="0" borderId="11" xfId="0" applyFont="1" applyBorder="1" applyProtection="1"/>
    <xf numFmtId="0" fontId="1" fillId="0" borderId="0" xfId="0" applyFont="1" applyBorder="1" applyProtection="1"/>
    <xf numFmtId="9" fontId="6" fillId="0" borderId="3" xfId="1" applyFont="1" applyBorder="1" applyProtection="1"/>
    <xf numFmtId="0" fontId="6" fillId="0" borderId="10" xfId="0" applyFont="1" applyBorder="1" applyProtection="1"/>
    <xf numFmtId="49" fontId="6" fillId="0" borderId="12" xfId="0" applyNumberFormat="1" applyFont="1" applyBorder="1" applyProtection="1"/>
    <xf numFmtId="0" fontId="6" fillId="0" borderId="0" xfId="0" applyFont="1" applyFill="1" applyBorder="1" applyProtection="1"/>
    <xf numFmtId="0" fontId="3" fillId="0" borderId="0" xfId="0" applyFont="1" applyBorder="1" applyProtection="1"/>
    <xf numFmtId="49" fontId="3" fillId="0" borderId="1" xfId="0" applyNumberFormat="1" applyFont="1" applyBorder="1" applyProtection="1"/>
    <xf numFmtId="49" fontId="2" fillId="0" borderId="1" xfId="0" applyNumberFormat="1" applyFont="1" applyBorder="1" applyProtection="1"/>
    <xf numFmtId="0" fontId="6" fillId="0" borderId="4" xfId="0" applyFont="1" applyBorder="1" applyProtection="1"/>
    <xf numFmtId="0" fontId="3" fillId="0" borderId="3" xfId="0" applyFont="1" applyBorder="1" applyProtection="1"/>
    <xf numFmtId="0" fontId="3" fillId="0" borderId="0" xfId="0" applyFont="1" applyFill="1" applyBorder="1" applyProtection="1"/>
    <xf numFmtId="0" fontId="3" fillId="0" borderId="8" xfId="0" applyFont="1" applyBorder="1" applyProtection="1"/>
    <xf numFmtId="0" fontId="1" fillId="0" borderId="13" xfId="0" applyFont="1" applyBorder="1" applyProtection="1"/>
    <xf numFmtId="0" fontId="9" fillId="0" borderId="3" xfId="0" applyFont="1" applyBorder="1" applyAlignment="1" applyProtection="1">
      <alignment horizontal="center"/>
      <protection locked="0"/>
    </xf>
    <xf numFmtId="166" fontId="9" fillId="0" borderId="15" xfId="2" applyNumberFormat="1" applyFont="1" applyBorder="1" applyProtection="1">
      <protection locked="0"/>
    </xf>
    <xf numFmtId="166" fontId="9" fillId="0" borderId="0" xfId="2" applyNumberFormat="1" applyFont="1" applyBorder="1" applyProtection="1">
      <protection locked="0"/>
    </xf>
    <xf numFmtId="166" fontId="6" fillId="0" borderId="1" xfId="2" applyNumberFormat="1" applyFont="1" applyBorder="1" applyProtection="1"/>
    <xf numFmtId="166" fontId="6" fillId="0" borderId="14" xfId="2" applyNumberFormat="1" applyFont="1" applyBorder="1" applyProtection="1"/>
    <xf numFmtId="166" fontId="6" fillId="0" borderId="10" xfId="2" applyNumberFormat="1" applyFont="1" applyBorder="1" applyProtection="1"/>
    <xf numFmtId="166" fontId="6" fillId="0" borderId="3" xfId="2" applyNumberFormat="1" applyFont="1" applyBorder="1" applyProtection="1"/>
    <xf numFmtId="166" fontId="6" fillId="0" borderId="4" xfId="2" applyNumberFormat="1" applyFont="1" applyBorder="1" applyProtection="1"/>
    <xf numFmtId="166" fontId="6" fillId="0" borderId="15" xfId="2" applyNumberFormat="1" applyFont="1" applyBorder="1" applyProtection="1"/>
    <xf numFmtId="166" fontId="6" fillId="0" borderId="0" xfId="2" applyNumberFormat="1" applyFont="1" applyBorder="1" applyProtection="1"/>
    <xf numFmtId="166" fontId="6" fillId="0" borderId="6" xfId="2" applyNumberFormat="1" applyFont="1" applyBorder="1" applyProtection="1"/>
    <xf numFmtId="166" fontId="6" fillId="0" borderId="11" xfId="2" applyNumberFormat="1" applyFont="1" applyBorder="1" applyProtection="1"/>
    <xf numFmtId="166" fontId="6" fillId="0" borderId="8" xfId="2" applyNumberFormat="1" applyFont="1" applyBorder="1" applyProtection="1"/>
    <xf numFmtId="166" fontId="6" fillId="0" borderId="9" xfId="2" applyNumberFormat="1" applyFont="1" applyBorder="1" applyProtection="1"/>
    <xf numFmtId="166" fontId="6" fillId="0" borderId="2" xfId="2" applyNumberFormat="1" applyFont="1" applyBorder="1" applyProtection="1"/>
    <xf numFmtId="166" fontId="6" fillId="0" borderId="5" xfId="2" applyNumberFormat="1" applyFont="1" applyBorder="1" applyProtection="1"/>
    <xf numFmtId="166" fontId="6" fillId="0" borderId="7" xfId="2" applyNumberFormat="1" applyFont="1" applyBorder="1" applyProtection="1"/>
    <xf numFmtId="0" fontId="10" fillId="0" borderId="0" xfId="0" applyFont="1" applyProtection="1"/>
    <xf numFmtId="0" fontId="11" fillId="0" borderId="0" xfId="0" applyFont="1" applyProtection="1"/>
    <xf numFmtId="0" fontId="9" fillId="0" borderId="0" xfId="0" applyFont="1" applyProtection="1"/>
  </cellXfs>
  <cellStyles count="3">
    <cellStyle name="Komma" xfId="2" builtinId="3"/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0"/>
  <sheetViews>
    <sheetView showGridLines="0" tabSelected="1" workbookViewId="0">
      <selection activeCell="F8" sqref="F8"/>
    </sheetView>
  </sheetViews>
  <sheetFormatPr baseColWidth="10" defaultColWidth="11.453125" defaultRowHeight="15.5" x14ac:dyDescent="0.35"/>
  <cols>
    <col min="1" max="1" width="4.7265625" style="2" customWidth="1"/>
    <col min="2" max="2" width="11.453125" style="2"/>
    <col min="3" max="3" width="5.54296875" style="2" customWidth="1"/>
    <col min="4" max="4" width="15.453125" style="2" customWidth="1"/>
    <col min="5" max="5" width="17.1796875" style="2" customWidth="1"/>
    <col min="6" max="10" width="8.81640625" style="2" customWidth="1"/>
    <col min="11" max="11" width="9.81640625" style="2" customWidth="1"/>
    <col min="12" max="12" width="11.453125" style="2"/>
    <col min="13" max="13" width="7" style="2" customWidth="1"/>
    <col min="14" max="14" width="11.453125" style="2"/>
    <col min="15" max="15" width="8.453125" style="2" customWidth="1"/>
    <col min="16" max="16" width="7.453125" style="2" customWidth="1"/>
    <col min="17" max="20" width="9.26953125" style="2" customWidth="1"/>
    <col min="21" max="21" width="9.81640625" style="2" customWidth="1"/>
    <col min="22" max="16384" width="11.453125" style="2"/>
  </cols>
  <sheetData>
    <row r="1" spans="2:16" ht="7" customHeight="1" x14ac:dyDescent="0.35"/>
    <row r="2" spans="2:16" ht="20" x14ac:dyDescent="0.4">
      <c r="C2" s="59" t="s">
        <v>36</v>
      </c>
      <c r="D2" s="9"/>
      <c r="E2" s="9"/>
      <c r="F2" s="9"/>
      <c r="G2" s="9"/>
      <c r="H2" s="9"/>
      <c r="I2" s="9"/>
      <c r="J2" s="9"/>
      <c r="K2" s="9"/>
    </row>
    <row r="3" spans="2:16" x14ac:dyDescent="0.35">
      <c r="C3" s="60" t="s">
        <v>37</v>
      </c>
      <c r="D3" s="9"/>
      <c r="E3" s="9"/>
      <c r="F3" s="9"/>
      <c r="G3" s="9"/>
      <c r="H3" s="9"/>
      <c r="I3" s="9"/>
      <c r="J3" s="9"/>
      <c r="K3" s="9"/>
    </row>
    <row r="4" spans="2:16" ht="10" customHeight="1" x14ac:dyDescent="0.35">
      <c r="C4" s="60"/>
      <c r="D4" s="9"/>
      <c r="E4" s="9"/>
      <c r="F4" s="9"/>
      <c r="G4" s="9"/>
      <c r="H4" s="9"/>
      <c r="I4" s="9"/>
      <c r="J4" s="9"/>
      <c r="K4" s="9"/>
    </row>
    <row r="5" spans="2:16" x14ac:dyDescent="0.35">
      <c r="C5" s="61" t="s">
        <v>34</v>
      </c>
      <c r="D5" s="9"/>
      <c r="E5" s="9"/>
      <c r="F5" s="9"/>
      <c r="G5" s="9"/>
      <c r="H5" s="9"/>
      <c r="I5" s="9"/>
      <c r="J5" s="9"/>
      <c r="K5" s="9"/>
    </row>
    <row r="6" spans="2:16" x14ac:dyDescent="0.35">
      <c r="C6" s="8" t="s">
        <v>35</v>
      </c>
      <c r="D6" s="9"/>
      <c r="E6" s="9"/>
      <c r="F6" s="9"/>
      <c r="G6" s="9"/>
      <c r="H6" s="9"/>
      <c r="I6" s="9"/>
      <c r="J6" s="9"/>
      <c r="K6" s="9"/>
    </row>
    <row r="7" spans="2:16" ht="8" customHeight="1" x14ac:dyDescent="0.35">
      <c r="C7" s="9"/>
      <c r="D7" s="9"/>
      <c r="E7" s="9"/>
      <c r="F7" s="9"/>
      <c r="G7" s="9"/>
      <c r="H7" s="9"/>
      <c r="I7" s="9"/>
      <c r="J7" s="9"/>
      <c r="K7" s="9"/>
    </row>
    <row r="8" spans="2:16" x14ac:dyDescent="0.35">
      <c r="B8" s="8" t="s">
        <v>31</v>
      </c>
      <c r="C8" s="11"/>
      <c r="D8" s="11" t="s">
        <v>17</v>
      </c>
      <c r="E8" s="12"/>
      <c r="F8" s="6">
        <v>0.1</v>
      </c>
      <c r="G8" s="12"/>
      <c r="H8" s="12"/>
      <c r="I8" s="12"/>
      <c r="J8" s="12"/>
      <c r="K8" s="13"/>
    </row>
    <row r="9" spans="2:16" x14ac:dyDescent="0.35">
      <c r="C9" s="14"/>
      <c r="D9" s="15"/>
      <c r="E9" s="16"/>
      <c r="F9" s="16"/>
      <c r="G9" s="16"/>
      <c r="H9" s="16"/>
      <c r="I9" s="16"/>
      <c r="J9" s="16"/>
      <c r="K9" s="17"/>
      <c r="N9" s="3"/>
    </row>
    <row r="10" spans="2:16" x14ac:dyDescent="0.35">
      <c r="C10" s="14"/>
      <c r="D10" s="14" t="s">
        <v>1</v>
      </c>
      <c r="E10" s="18"/>
      <c r="F10" s="19">
        <v>0</v>
      </c>
      <c r="G10" s="18">
        <v>1</v>
      </c>
      <c r="H10" s="19">
        <v>2</v>
      </c>
      <c r="I10" s="18">
        <v>3</v>
      </c>
      <c r="J10" s="19">
        <v>4</v>
      </c>
      <c r="K10" s="20" t="s">
        <v>0</v>
      </c>
    </row>
    <row r="11" spans="2:16" ht="16.5" x14ac:dyDescent="0.4">
      <c r="C11" s="21" t="s">
        <v>2</v>
      </c>
      <c r="D11" s="21" t="s">
        <v>9</v>
      </c>
      <c r="E11" s="22" t="s">
        <v>10</v>
      </c>
      <c r="F11" s="23" t="s">
        <v>4</v>
      </c>
      <c r="G11" s="23" t="s">
        <v>5</v>
      </c>
      <c r="H11" s="23" t="s">
        <v>6</v>
      </c>
      <c r="I11" s="23" t="s">
        <v>7</v>
      </c>
      <c r="J11" s="23" t="s">
        <v>8</v>
      </c>
      <c r="K11" s="24"/>
      <c r="N11" s="4"/>
      <c r="P11" s="4"/>
    </row>
    <row r="12" spans="2:16" x14ac:dyDescent="0.35">
      <c r="C12" s="19">
        <v>1</v>
      </c>
      <c r="D12" s="14" t="s">
        <v>13</v>
      </c>
      <c r="E12" s="18"/>
      <c r="F12" s="43">
        <v>-1000</v>
      </c>
      <c r="G12" s="44"/>
      <c r="H12" s="43"/>
      <c r="I12" s="44"/>
      <c r="J12" s="43">
        <v>500</v>
      </c>
      <c r="K12" s="20"/>
      <c r="N12" s="4"/>
    </row>
    <row r="13" spans="2:16" x14ac:dyDescent="0.35">
      <c r="C13" s="19">
        <v>2</v>
      </c>
      <c r="D13" s="14" t="s">
        <v>11</v>
      </c>
      <c r="E13" s="18"/>
      <c r="F13" s="7"/>
      <c r="G13" s="44">
        <v>-900</v>
      </c>
      <c r="H13" s="43">
        <v>-900</v>
      </c>
      <c r="I13" s="44">
        <v>-900</v>
      </c>
      <c r="J13" s="43">
        <v>-600</v>
      </c>
      <c r="K13" s="20"/>
    </row>
    <row r="14" spans="2:16" x14ac:dyDescent="0.35">
      <c r="C14" s="19">
        <v>3</v>
      </c>
      <c r="D14" s="14" t="s">
        <v>12</v>
      </c>
      <c r="E14" s="18"/>
      <c r="F14" s="7"/>
      <c r="G14" s="44">
        <v>800</v>
      </c>
      <c r="H14" s="43">
        <v>1500</v>
      </c>
      <c r="I14" s="44">
        <v>1400</v>
      </c>
      <c r="J14" s="43">
        <v>1193</v>
      </c>
      <c r="K14" s="20"/>
    </row>
    <row r="15" spans="2:16" x14ac:dyDescent="0.35">
      <c r="C15" s="25">
        <v>4</v>
      </c>
      <c r="D15" s="21" t="s">
        <v>3</v>
      </c>
      <c r="E15" s="22"/>
      <c r="F15" s="45">
        <f>SUM(F12:F14)</f>
        <v>-1000</v>
      </c>
      <c r="G15" s="45">
        <f t="shared" ref="G15:J15" si="0">SUM(G12:G14)</f>
        <v>-100</v>
      </c>
      <c r="H15" s="45">
        <f t="shared" si="0"/>
        <v>600</v>
      </c>
      <c r="I15" s="45">
        <f t="shared" si="0"/>
        <v>500</v>
      </c>
      <c r="J15" s="45">
        <f t="shared" si="0"/>
        <v>1093</v>
      </c>
      <c r="K15" s="46">
        <f>SUM(F15:J15)</f>
        <v>1093</v>
      </c>
    </row>
    <row r="16" spans="2:16" x14ac:dyDescent="0.35">
      <c r="C16" s="19">
        <v>5</v>
      </c>
      <c r="D16" s="14" t="s">
        <v>16</v>
      </c>
      <c r="E16" s="18"/>
      <c r="F16" s="26">
        <f>+(1+$F$8)^(4-F10)</f>
        <v>1.4641000000000004</v>
      </c>
      <c r="G16" s="26">
        <f t="shared" ref="G16:J16" si="1">+(1+$F$8)^(4-G10)</f>
        <v>1.3310000000000004</v>
      </c>
      <c r="H16" s="26">
        <f t="shared" si="1"/>
        <v>1.2100000000000002</v>
      </c>
      <c r="I16" s="26">
        <f t="shared" si="1"/>
        <v>1.1000000000000001</v>
      </c>
      <c r="J16" s="26">
        <f t="shared" si="1"/>
        <v>1</v>
      </c>
      <c r="K16" s="27"/>
    </row>
    <row r="17" spans="2:11" x14ac:dyDescent="0.35">
      <c r="C17" s="28">
        <f>1+C16</f>
        <v>6</v>
      </c>
      <c r="D17" s="21" t="s">
        <v>14</v>
      </c>
      <c r="E17" s="22"/>
      <c r="F17" s="45">
        <f>+F16*F15</f>
        <v>-1464.1000000000004</v>
      </c>
      <c r="G17" s="45">
        <f t="shared" ref="G17" si="2">+G16*G15</f>
        <v>-133.10000000000005</v>
      </c>
      <c r="H17" s="45">
        <f t="shared" ref="H17" si="3">+H16*H15</f>
        <v>726.00000000000011</v>
      </c>
      <c r="I17" s="45">
        <f t="shared" ref="I17" si="4">+I16*I15</f>
        <v>550</v>
      </c>
      <c r="J17" s="45">
        <f t="shared" ref="J17" si="5">+J16*J15</f>
        <v>1093</v>
      </c>
      <c r="K17" s="46">
        <f>SUM(F17:J17)</f>
        <v>771.79999999999961</v>
      </c>
    </row>
    <row r="18" spans="2:11" x14ac:dyDescent="0.35">
      <c r="C18" s="28">
        <f t="shared" ref="C18:C19" si="6">1+C17</f>
        <v>7</v>
      </c>
      <c r="D18" s="21" t="s">
        <v>15</v>
      </c>
      <c r="E18" s="22"/>
      <c r="F18" s="45">
        <f>+F17</f>
        <v>-1464.1000000000004</v>
      </c>
      <c r="G18" s="45">
        <f>+F18+G17</f>
        <v>-1597.2000000000005</v>
      </c>
      <c r="H18" s="45">
        <f t="shared" ref="H18:J18" si="7">+G18+H17</f>
        <v>-871.20000000000039</v>
      </c>
      <c r="I18" s="45">
        <f t="shared" si="7"/>
        <v>-321.20000000000039</v>
      </c>
      <c r="J18" s="45">
        <f t="shared" si="7"/>
        <v>771.79999999999961</v>
      </c>
      <c r="K18" s="46"/>
    </row>
    <row r="19" spans="2:11" x14ac:dyDescent="0.35">
      <c r="C19" s="28">
        <f t="shared" si="6"/>
        <v>8</v>
      </c>
      <c r="D19" s="21" t="s">
        <v>18</v>
      </c>
      <c r="E19" s="22"/>
      <c r="F19" s="45">
        <f>+F18/$F$16</f>
        <v>-1000</v>
      </c>
      <c r="G19" s="45">
        <f t="shared" ref="G19:J19" si="8">+G18/$F$16</f>
        <v>-1090.909090909091</v>
      </c>
      <c r="H19" s="45">
        <f t="shared" si="8"/>
        <v>-595.04132231404969</v>
      </c>
      <c r="I19" s="45">
        <f t="shared" si="8"/>
        <v>-219.38392186326092</v>
      </c>
      <c r="J19" s="45">
        <f t="shared" si="8"/>
        <v>527.14978485076119</v>
      </c>
      <c r="K19" s="46"/>
    </row>
    <row r="20" spans="2:11" s="1" customFormat="1" x14ac:dyDescent="0.35">
      <c r="C20" s="18"/>
      <c r="D20" s="18"/>
      <c r="E20" s="18"/>
      <c r="F20" s="10"/>
      <c r="G20" s="10"/>
      <c r="H20" s="10"/>
      <c r="I20" s="10"/>
      <c r="J20" s="10"/>
      <c r="K20" s="10"/>
    </row>
    <row r="21" spans="2:11" s="1" customFormat="1" x14ac:dyDescent="0.35">
      <c r="B21" s="29" t="s">
        <v>32</v>
      </c>
      <c r="C21" s="11"/>
      <c r="D21" s="11" t="s">
        <v>17</v>
      </c>
      <c r="E21" s="12"/>
      <c r="F21" s="30">
        <f>+F8</f>
        <v>0.1</v>
      </c>
      <c r="G21" s="12"/>
      <c r="H21" s="12"/>
      <c r="I21" s="12"/>
      <c r="J21" s="12"/>
      <c r="K21" s="13"/>
    </row>
    <row r="22" spans="2:11" s="1" customFormat="1" x14ac:dyDescent="0.35">
      <c r="C22" s="14"/>
      <c r="D22" s="15"/>
      <c r="E22" s="16"/>
      <c r="F22" s="16"/>
      <c r="G22" s="16"/>
      <c r="H22" s="16"/>
      <c r="I22" s="16"/>
      <c r="J22" s="16"/>
      <c r="K22" s="17"/>
    </row>
    <row r="23" spans="2:11" s="1" customFormat="1" x14ac:dyDescent="0.35">
      <c r="C23" s="14"/>
      <c r="D23" s="14" t="s">
        <v>1</v>
      </c>
      <c r="E23" s="18"/>
      <c r="F23" s="19">
        <v>0</v>
      </c>
      <c r="G23" s="18">
        <v>1</v>
      </c>
      <c r="H23" s="19">
        <v>2</v>
      </c>
      <c r="I23" s="18">
        <v>3</v>
      </c>
      <c r="J23" s="31">
        <v>4</v>
      </c>
      <c r="K23" s="20" t="s">
        <v>0</v>
      </c>
    </row>
    <row r="24" spans="2:11" s="1" customFormat="1" ht="16.5" x14ac:dyDescent="0.4">
      <c r="C24" s="11" t="s">
        <v>2</v>
      </c>
      <c r="D24" s="21" t="s">
        <v>9</v>
      </c>
      <c r="E24" s="22" t="s">
        <v>10</v>
      </c>
      <c r="F24" s="23" t="s">
        <v>4</v>
      </c>
      <c r="G24" s="23" t="s">
        <v>5</v>
      </c>
      <c r="H24" s="23" t="s">
        <v>6</v>
      </c>
      <c r="I24" s="32" t="s">
        <v>7</v>
      </c>
      <c r="J24" s="23" t="s">
        <v>8</v>
      </c>
      <c r="K24" s="24"/>
    </row>
    <row r="25" spans="2:11" s="1" customFormat="1" x14ac:dyDescent="0.35">
      <c r="C25" s="31">
        <f>+C19+1</f>
        <v>9</v>
      </c>
      <c r="D25" s="12" t="str">
        <f>+D19</f>
        <v>Kapitalwerte kumuliert</v>
      </c>
      <c r="E25" s="12"/>
      <c r="F25" s="47">
        <f>+F19</f>
        <v>-1000</v>
      </c>
      <c r="G25" s="48">
        <f>+G19</f>
        <v>-1090.909090909091</v>
      </c>
      <c r="H25" s="47">
        <f>+H19</f>
        <v>-595.04132231404969</v>
      </c>
      <c r="I25" s="48">
        <f>+I19</f>
        <v>-219.38392186326092</v>
      </c>
      <c r="J25" s="47">
        <f>+J19</f>
        <v>527.14978485076119</v>
      </c>
      <c r="K25" s="49"/>
    </row>
    <row r="26" spans="2:11" x14ac:dyDescent="0.35">
      <c r="C26" s="19">
        <f>+C25+1</f>
        <v>10</v>
      </c>
      <c r="D26" s="33" t="s">
        <v>19</v>
      </c>
      <c r="E26" s="18"/>
      <c r="F26" s="50"/>
      <c r="G26" s="51">
        <f>+J18*F8/((1+F8)^J10-1)</f>
        <v>166.30036630036608</v>
      </c>
      <c r="H26" s="50">
        <f>+G26</f>
        <v>166.30036630036608</v>
      </c>
      <c r="I26" s="51">
        <f t="shared" ref="I26:J26" si="9">+H26</f>
        <v>166.30036630036608</v>
      </c>
      <c r="J26" s="50">
        <f t="shared" si="9"/>
        <v>166.30036630036608</v>
      </c>
      <c r="K26" s="52"/>
    </row>
    <row r="27" spans="2:11" x14ac:dyDescent="0.35">
      <c r="C27" s="19">
        <f t="shared" ref="C27:C28" si="10">+C26+1</f>
        <v>11</v>
      </c>
      <c r="D27" s="16" t="s">
        <v>20</v>
      </c>
      <c r="E27" s="16"/>
      <c r="F27" s="53"/>
      <c r="G27" s="54">
        <f>+G26/(1+$F$8)^G23</f>
        <v>151.18215118215096</v>
      </c>
      <c r="H27" s="53">
        <f t="shared" ref="H27:J27" si="11">+H26/(1+$F$8)^H23</f>
        <v>137.43831925650088</v>
      </c>
      <c r="I27" s="54">
        <f t="shared" si="11"/>
        <v>124.94392659681895</v>
      </c>
      <c r="J27" s="53">
        <f t="shared" si="11"/>
        <v>113.58538781528996</v>
      </c>
      <c r="K27" s="55">
        <f>SUM(F27:J27)</f>
        <v>527.14978485076085</v>
      </c>
    </row>
    <row r="28" spans="2:11" x14ac:dyDescent="0.35">
      <c r="C28" s="25">
        <f t="shared" si="10"/>
        <v>12</v>
      </c>
      <c r="D28" s="16" t="s">
        <v>21</v>
      </c>
      <c r="E28" s="16"/>
      <c r="F28" s="53"/>
      <c r="G28" s="54">
        <f>+G26*G16</f>
        <v>221.34578754578732</v>
      </c>
      <c r="H28" s="45">
        <f>+H26*H16</f>
        <v>201.22344322344298</v>
      </c>
      <c r="I28" s="45">
        <f>+I26*I16</f>
        <v>182.93040293040269</v>
      </c>
      <c r="J28" s="45">
        <f>+J26*J16</f>
        <v>166.30036630036608</v>
      </c>
      <c r="K28" s="45">
        <f>SUM(F28:J28)</f>
        <v>771.79999999999905</v>
      </c>
    </row>
    <row r="29" spans="2:11" x14ac:dyDescent="0.35">
      <c r="C29" s="9"/>
      <c r="D29" s="9"/>
      <c r="E29" s="9"/>
      <c r="F29" s="9"/>
      <c r="G29" s="9"/>
      <c r="H29" s="9"/>
      <c r="I29" s="9"/>
      <c r="J29" s="9"/>
      <c r="K29" s="9"/>
    </row>
    <row r="30" spans="2:11" x14ac:dyDescent="0.35">
      <c r="B30" s="8" t="s">
        <v>33</v>
      </c>
      <c r="C30" s="11"/>
      <c r="D30" s="11" t="s">
        <v>17</v>
      </c>
      <c r="E30" s="12"/>
      <c r="F30" s="12"/>
      <c r="G30" s="12"/>
      <c r="H30" s="30">
        <f>+F21</f>
        <v>0.1</v>
      </c>
      <c r="I30" s="12"/>
      <c r="J30" s="12"/>
      <c r="K30" s="13"/>
    </row>
    <row r="31" spans="2:11" x14ac:dyDescent="0.35">
      <c r="C31" s="14"/>
      <c r="D31" s="15"/>
      <c r="E31" s="16"/>
      <c r="F31" s="16"/>
      <c r="G31" s="16"/>
      <c r="H31" s="16"/>
      <c r="I31" s="16"/>
      <c r="J31" s="16"/>
      <c r="K31" s="17"/>
    </row>
    <row r="32" spans="2:11" x14ac:dyDescent="0.35">
      <c r="C32" s="14"/>
      <c r="D32" s="14" t="s">
        <v>1</v>
      </c>
      <c r="E32" s="34" t="s">
        <v>22</v>
      </c>
      <c r="F32" s="19"/>
      <c r="G32" s="18">
        <v>1</v>
      </c>
      <c r="H32" s="19">
        <v>2</v>
      </c>
      <c r="I32" s="18">
        <v>3</v>
      </c>
      <c r="J32" s="19">
        <v>4</v>
      </c>
      <c r="K32" s="20" t="s">
        <v>0</v>
      </c>
    </row>
    <row r="33" spans="3:14" ht="16.5" x14ac:dyDescent="0.4">
      <c r="C33" s="11" t="s">
        <v>2</v>
      </c>
      <c r="D33" s="21"/>
      <c r="E33" s="41" t="s">
        <v>10</v>
      </c>
      <c r="F33" s="23"/>
      <c r="G33" s="35" t="s">
        <v>23</v>
      </c>
      <c r="H33" s="35" t="s">
        <v>24</v>
      </c>
      <c r="I33" s="36" t="s">
        <v>29</v>
      </c>
      <c r="J33" s="36" t="s">
        <v>30</v>
      </c>
      <c r="K33" s="37"/>
    </row>
    <row r="34" spans="3:14" x14ac:dyDescent="0.35">
      <c r="C34" s="31">
        <f>+C28+1</f>
        <v>13</v>
      </c>
      <c r="D34" s="38" t="s">
        <v>25</v>
      </c>
      <c r="E34" s="42">
        <v>4</v>
      </c>
      <c r="F34" s="47">
        <f>+P19</f>
        <v>0</v>
      </c>
      <c r="G34" s="48">
        <f>$F$12/$E$34</f>
        <v>-250</v>
      </c>
      <c r="H34" s="47">
        <f>IF($E$34&gt;=2,G34,0)</f>
        <v>-250</v>
      </c>
      <c r="I34" s="47">
        <f>IF($E$34&gt;=3,H34,0)</f>
        <v>-250</v>
      </c>
      <c r="J34" s="56">
        <f>$F$12-(G34+H34+I34)</f>
        <v>-250</v>
      </c>
      <c r="K34" s="47">
        <f>SUM(F34:J34)</f>
        <v>-1000</v>
      </c>
    </row>
    <row r="35" spans="3:14" x14ac:dyDescent="0.35">
      <c r="C35" s="19">
        <f>+C34+1</f>
        <v>14</v>
      </c>
      <c r="D35" s="39" t="s">
        <v>26</v>
      </c>
      <c r="E35" s="18"/>
      <c r="F35" s="50"/>
      <c r="G35" s="51">
        <f>+G14</f>
        <v>800</v>
      </c>
      <c r="H35" s="50">
        <f>+H14</f>
        <v>1500</v>
      </c>
      <c r="I35" s="51">
        <f>+I14</f>
        <v>1400</v>
      </c>
      <c r="J35" s="57">
        <f>+J14+J12</f>
        <v>1693</v>
      </c>
      <c r="K35" s="50">
        <f>SUM(F35:J35)</f>
        <v>5393</v>
      </c>
    </row>
    <row r="36" spans="3:14" x14ac:dyDescent="0.35">
      <c r="C36" s="28">
        <f t="shared" ref="C36:C37" si="12">+C35+1</f>
        <v>15</v>
      </c>
      <c r="D36" s="40" t="s">
        <v>27</v>
      </c>
      <c r="E36" s="16"/>
      <c r="F36" s="53"/>
      <c r="G36" s="54">
        <f>+G13</f>
        <v>-900</v>
      </c>
      <c r="H36" s="53">
        <f>+H13</f>
        <v>-900</v>
      </c>
      <c r="I36" s="54">
        <f>+I13</f>
        <v>-900</v>
      </c>
      <c r="J36" s="58">
        <f>+J13</f>
        <v>-600</v>
      </c>
      <c r="K36" s="53">
        <f>SUM(F36:J36)</f>
        <v>-3300</v>
      </c>
    </row>
    <row r="37" spans="3:14" x14ac:dyDescent="0.35">
      <c r="C37" s="28">
        <f t="shared" si="12"/>
        <v>16</v>
      </c>
      <c r="D37" s="40" t="s">
        <v>28</v>
      </c>
      <c r="E37" s="16"/>
      <c r="F37" s="53"/>
      <c r="G37" s="54">
        <f>SUM(G34:G36)</f>
        <v>-350</v>
      </c>
      <c r="H37" s="53">
        <f t="shared" ref="H37:J37" si="13">SUM(H34:H36)</f>
        <v>350</v>
      </c>
      <c r="I37" s="54">
        <f t="shared" si="13"/>
        <v>250</v>
      </c>
      <c r="J37" s="53">
        <f t="shared" si="13"/>
        <v>843</v>
      </c>
      <c r="K37" s="55">
        <f>SUM(F37:J37)</f>
        <v>1093</v>
      </c>
    </row>
    <row r="40" spans="3:14" x14ac:dyDescent="0.35">
      <c r="N40" s="5"/>
    </row>
  </sheetData>
  <sheetProtection algorithmName="SHA-512" hashValue="6RHfIdTkWbOfc5seJUUH/D42itV8xeVCM6xKypqI17NV0IJ1RpGkZAWAg7np+iVinOr33ENlthzwa/6murPRTQ==" saltValue="ondmAZPLacSamabC715sDA==" spinCount="100000" sheet="1" objects="1" scenarios="1"/>
  <dataValidations count="1">
    <dataValidation type="whole" allowBlank="1" showInputMessage="1" showErrorMessage="1" errorTitle="Zulässigkeit" error="Bitte nur ganze Zahlen zwischen 1 und 10 eingeben." sqref="E34" xr:uid="{00000000-0002-0000-0000-000000000000}">
      <formula1>1</formula1>
      <formula2>10</formula2>
    </dataValidation>
  </dataValidation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Beispiel neu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touri</dc:creator>
  <cp:lastModifiedBy>Lehmann, Guenther</cp:lastModifiedBy>
  <dcterms:created xsi:type="dcterms:W3CDTF">2018-09-03T07:21:45Z</dcterms:created>
  <dcterms:modified xsi:type="dcterms:W3CDTF">2024-09-09T10:58:04Z</dcterms:modified>
</cp:coreProperties>
</file>