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hmannG\Downloads\"/>
    </mc:Choice>
  </mc:AlternateContent>
  <xr:revisionPtr revIDLastSave="0" documentId="13_ncr:1_{1C95103A-C5A9-4B38-9233-0C6A77FA7F1E}" xr6:coauthVersionLast="47" xr6:coauthVersionMax="47" xr10:uidLastSave="{00000000-0000-0000-0000-000000000000}"/>
  <bookViews>
    <workbookView xWindow="-4635" yWindow="-16320" windowWidth="29040" windowHeight="15840" xr2:uid="{7B1B1C31-2A20-4D04-AC0E-D2E0784C232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" i="1" l="1"/>
  <c r="D72" i="1"/>
  <c r="D57" i="1"/>
  <c r="B54" i="1"/>
  <c r="D41" i="1"/>
  <c r="E41" i="1"/>
  <c r="B38" i="1"/>
  <c r="B69" i="1" s="1"/>
  <c r="E57" i="1"/>
  <c r="D29" i="1"/>
  <c r="E29" i="1" s="1"/>
  <c r="D75" i="1" l="1"/>
  <c r="E75" i="1" s="1"/>
  <c r="B55" i="1"/>
  <c r="B70" i="1"/>
  <c r="D44" i="1"/>
  <c r="E44" i="1" s="1"/>
  <c r="D60" i="1"/>
  <c r="E60" i="1" s="1"/>
  <c r="D54" i="1"/>
  <c r="B51" i="1" s="1"/>
  <c r="C72" i="1"/>
  <c r="B39" i="1"/>
  <c r="B24" i="1"/>
  <c r="E27" i="1"/>
  <c r="E42" i="1"/>
  <c r="D23" i="1"/>
  <c r="B20" i="1" s="1"/>
  <c r="C55" i="1" l="1"/>
  <c r="F42" i="1"/>
  <c r="D24" i="1"/>
  <c r="D38" i="1"/>
  <c r="B35" i="1" s="1"/>
  <c r="E73" i="1"/>
  <c r="D55" i="1"/>
  <c r="F51" i="1"/>
  <c r="E58" i="1"/>
  <c r="D69" i="1"/>
  <c r="D70" i="1" l="1"/>
  <c r="B66" i="1"/>
  <c r="F66" i="1" s="1"/>
  <c r="D39" i="1"/>
  <c r="F35" i="1"/>
</calcChain>
</file>

<file path=xl/sharedStrings.xml><?xml version="1.0" encoding="utf-8"?>
<sst xmlns="http://schemas.openxmlformats.org/spreadsheetml/2006/main" count="62" uniqueCount="40">
  <si>
    <t>Fixkosten in T€</t>
  </si>
  <si>
    <t>DB</t>
  </si>
  <si>
    <t>Kv</t>
  </si>
  <si>
    <t>Umsatz</t>
  </si>
  <si>
    <t>BEP</t>
  </si>
  <si>
    <t>Ausgangsszenario:</t>
  </si>
  <si>
    <t xml:space="preserve">Variable Kosten </t>
  </si>
  <si>
    <t>Deckungsbeitrag</t>
  </si>
  <si>
    <t>Fixkosten</t>
  </si>
  <si>
    <t>Break-Even (Gewinnschwelle)</t>
  </si>
  <si>
    <t>Alle Angaben in T€</t>
  </si>
  <si>
    <t>einer Pflegeeinrichtung</t>
  </si>
  <si>
    <t>Beköstigung</t>
  </si>
  <si>
    <t>Wäschekosten</t>
  </si>
  <si>
    <t>Pflegepersonal</t>
  </si>
  <si>
    <t>teilweise Energie</t>
  </si>
  <si>
    <t>Miete</t>
  </si>
  <si>
    <t>Finanzierungskosten</t>
  </si>
  <si>
    <t>Abschreibungen</t>
  </si>
  <si>
    <t>Abgaben, Beiträge, Gebühren</t>
  </si>
  <si>
    <t>Medikamente, Material</t>
  </si>
  <si>
    <t>Variable Kosten</t>
  </si>
  <si>
    <t>von der Auslastungsquote...</t>
  </si>
  <si>
    <t>...abhängige Kosten</t>
  </si>
  <si>
    <t>Umsatzrendite</t>
  </si>
  <si>
    <t>Betriebsergebnis</t>
  </si>
  <si>
    <t>Leitung und Verwaltung</t>
  </si>
  <si>
    <t>…unabhängige Kosten</t>
  </si>
  <si>
    <t xml:space="preserve">Break-Even (in €) = </t>
  </si>
  <si>
    <t>Deckungsbeitrag = Pflegeheimerlöse – variable Kosten von Pflegeheimen.</t>
  </si>
  <si>
    <t>Deckungsbeitragsmarge = Deckungsbeitrag x 100 / Pflegeheimerlöse</t>
  </si>
  <si>
    <t>Simulation 1:</t>
  </si>
  <si>
    <t>Simulation 2:</t>
  </si>
  <si>
    <t>Simulation 3:</t>
  </si>
  <si>
    <t>Umsatz =</t>
  </si>
  <si>
    <t>Variable Kosten =</t>
  </si>
  <si>
    <t>Fixkosten =</t>
  </si>
  <si>
    <t>Eingabefelder in blauer Schrift</t>
  </si>
  <si>
    <t>Break-Even-Point-Simulation in Pflegeheimen</t>
  </si>
  <si>
    <t>Zum Beitrag "Die wichtigsten Leistungskennzahlen für das Controlling von Pflegeheimen" von Gerald Preißler und Mirjam Sippli in CM 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</si>
</sst>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1"/>
      <color rgb="FF0070C0"/>
      <name val="Calibri"/>
      <family val="2"/>
      <scheme val="minor"/>
    </font>
    <font>
      <i/>
      <sz val="11"/>
      <color theme="1"/>
      <name val="Arial"/>
      <family val="2"/>
    </font>
    <font>
      <sz val="11"/>
      <color rgb="FF0070C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48118533890809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10" fontId="2" fillId="0" borderId="0" xfId="0" applyNumberFormat="1" applyFont="1"/>
    <xf numFmtId="9" fontId="2" fillId="2" borderId="1" xfId="0" applyNumberFormat="1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10" fontId="2" fillId="0" borderId="0" xfId="0" applyNumberFormat="1" applyFont="1" applyAlignment="1">
      <alignment horizontal="left"/>
    </xf>
    <xf numFmtId="0" fontId="5" fillId="0" borderId="0" xfId="0" applyFont="1"/>
    <xf numFmtId="3" fontId="0" fillId="3" borderId="1" xfId="0" applyNumberFormat="1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/>
    </xf>
    <xf numFmtId="10" fontId="2" fillId="3" borderId="1" xfId="0" applyNumberFormat="1" applyFont="1" applyFill="1" applyBorder="1" applyAlignment="1">
      <alignment horizontal="center"/>
    </xf>
    <xf numFmtId="0" fontId="6" fillId="0" borderId="0" xfId="0" applyFont="1"/>
    <xf numFmtId="0" fontId="7" fillId="0" borderId="5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7" fillId="0" borderId="0" xfId="0" applyFont="1" applyBorder="1" applyAlignment="1">
      <alignment vertical="center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3" fontId="8" fillId="0" borderId="1" xfId="0" applyNumberFormat="1" applyFont="1" applyBorder="1" applyAlignment="1">
      <alignment horizontal="center"/>
    </xf>
    <xf numFmtId="9" fontId="8" fillId="0" borderId="0" xfId="0" applyNumberFormat="1" applyFont="1" applyAlignment="1">
      <alignment horizontal="center"/>
    </xf>
    <xf numFmtId="9" fontId="8" fillId="0" borderId="0" xfId="0" applyNumberFormat="1" applyFont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9" fontId="0" fillId="2" borderId="2" xfId="0" applyNumberFormat="1" applyFill="1" applyBorder="1" applyAlignment="1">
      <alignment horizontal="center"/>
    </xf>
    <xf numFmtId="9" fontId="0" fillId="2" borderId="3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left" wrapText="1"/>
    </xf>
    <xf numFmtId="0" fontId="1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2</xdr:col>
      <xdr:colOff>508000</xdr:colOff>
      <xdr:row>8</xdr:row>
      <xdr:rowOff>92529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D6F2373-C715-4C56-8CFD-C5EFF83D4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84150"/>
          <a:ext cx="1612900" cy="460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A2F6-9FB7-4CED-9193-5C6691264CF6}">
  <sheetPr>
    <pageSetUpPr fitToPage="1"/>
  </sheetPr>
  <dimension ref="B2:H75"/>
  <sheetViews>
    <sheetView showGridLines="0" tabSelected="1" zoomScaleNormal="100" workbookViewId="0">
      <selection activeCell="D70" sqref="D70:E70"/>
    </sheetView>
  </sheetViews>
  <sheetFormatPr baseColWidth="10" defaultRowHeight="14.5" x14ac:dyDescent="0.35"/>
  <cols>
    <col min="2" max="2" width="15.81640625" customWidth="1"/>
    <col min="3" max="3" width="14.7265625" customWidth="1"/>
    <col min="4" max="4" width="15.81640625" customWidth="1"/>
    <col min="5" max="5" width="14.26953125" customWidth="1"/>
    <col min="6" max="6" width="12.1796875" customWidth="1"/>
    <col min="7" max="8" width="27.7265625" customWidth="1"/>
    <col min="9" max="10" width="22.1796875" customWidth="1"/>
  </cols>
  <sheetData>
    <row r="2" spans="2:8" ht="26" x14ac:dyDescent="0.6">
      <c r="B2" s="49" t="s">
        <v>38</v>
      </c>
    </row>
    <row r="3" spans="2:8" ht="21" x14ac:dyDescent="0.5">
      <c r="B3" s="47"/>
    </row>
    <row r="4" spans="2:8" ht="40.5" customHeight="1" x14ac:dyDescent="0.35">
      <c r="B4" s="48" t="s">
        <v>39</v>
      </c>
      <c r="C4" s="48"/>
      <c r="D4" s="48"/>
      <c r="E4" s="48"/>
      <c r="F4" s="48"/>
    </row>
    <row r="5" spans="2:8" ht="15" thickBot="1" x14ac:dyDescent="0.4"/>
    <row r="6" spans="2:8" x14ac:dyDescent="0.35">
      <c r="B6" s="18" t="s">
        <v>28</v>
      </c>
      <c r="C6" s="19"/>
      <c r="D6" s="19"/>
      <c r="E6" s="19"/>
      <c r="F6" s="20"/>
    </row>
    <row r="7" spans="2:8" x14ac:dyDescent="0.35">
      <c r="B7" s="21"/>
      <c r="C7" s="22"/>
      <c r="D7" s="22"/>
      <c r="E7" s="22"/>
      <c r="F7" s="23"/>
    </row>
    <row r="8" spans="2:8" x14ac:dyDescent="0.35">
      <c r="B8" s="21"/>
      <c r="C8" s="22"/>
      <c r="D8" s="22"/>
      <c r="E8" s="22"/>
      <c r="F8" s="23"/>
    </row>
    <row r="9" spans="2:8" x14ac:dyDescent="0.35">
      <c r="B9" s="21"/>
      <c r="C9" s="22"/>
      <c r="D9" s="22"/>
      <c r="E9" s="22"/>
      <c r="F9" s="23"/>
    </row>
    <row r="10" spans="2:8" ht="17" customHeight="1" x14ac:dyDescent="0.35">
      <c r="B10" s="32" t="s">
        <v>29</v>
      </c>
      <c r="C10" s="22"/>
      <c r="D10" s="22"/>
      <c r="E10" s="22"/>
      <c r="F10" s="23"/>
    </row>
    <row r="11" spans="2:8" ht="18" customHeight="1" thickBot="1" x14ac:dyDescent="0.4">
      <c r="B11" s="33" t="s">
        <v>30</v>
      </c>
      <c r="C11" s="24"/>
      <c r="D11" s="24"/>
      <c r="E11" s="24"/>
      <c r="F11" s="25"/>
    </row>
    <row r="12" spans="2:8" ht="18" customHeight="1" x14ac:dyDescent="0.35">
      <c r="B12" s="45"/>
      <c r="C12" s="22"/>
      <c r="D12" s="22"/>
      <c r="E12" s="22"/>
      <c r="F12" s="22"/>
    </row>
    <row r="13" spans="2:8" ht="18" customHeight="1" x14ac:dyDescent="0.35">
      <c r="B13" s="46" t="s">
        <v>37</v>
      </c>
      <c r="C13" s="22"/>
      <c r="D13" s="22"/>
      <c r="E13" s="22"/>
      <c r="F13" s="22"/>
    </row>
    <row r="14" spans="2:8" x14ac:dyDescent="0.35">
      <c r="B14" s="26"/>
      <c r="C14" s="22"/>
      <c r="D14" s="22"/>
      <c r="E14" s="22"/>
      <c r="F14" s="22"/>
    </row>
    <row r="15" spans="2:8" x14ac:dyDescent="0.35">
      <c r="B15" s="1" t="s">
        <v>5</v>
      </c>
      <c r="G15" s="12" t="s">
        <v>8</v>
      </c>
      <c r="H15" s="12" t="s">
        <v>21</v>
      </c>
    </row>
    <row r="16" spans="2:8" x14ac:dyDescent="0.35">
      <c r="G16" s="12" t="s">
        <v>11</v>
      </c>
      <c r="H16" s="12" t="s">
        <v>11</v>
      </c>
    </row>
    <row r="17" spans="2:8" x14ac:dyDescent="0.35">
      <c r="D17" t="s">
        <v>10</v>
      </c>
    </row>
    <row r="18" spans="2:8" ht="15" thickBot="1" x14ac:dyDescent="0.4">
      <c r="G18" s="35" t="s">
        <v>22</v>
      </c>
      <c r="H18" s="35"/>
    </row>
    <row r="19" spans="2:8" ht="15" thickBot="1" x14ac:dyDescent="0.4">
      <c r="B19" s="39" t="s">
        <v>9</v>
      </c>
      <c r="C19" s="40"/>
      <c r="D19" s="40"/>
      <c r="E19" s="41"/>
      <c r="G19" s="17" t="s">
        <v>27</v>
      </c>
      <c r="H19" s="17" t="s">
        <v>23</v>
      </c>
    </row>
    <row r="20" spans="2:8" ht="15" thickBot="1" x14ac:dyDescent="0.4">
      <c r="B20" s="42">
        <f>B23/D23</f>
        <v>1</v>
      </c>
      <c r="C20" s="43"/>
      <c r="D20" s="43"/>
      <c r="E20" s="44"/>
      <c r="G20" s="34"/>
      <c r="H20" s="34"/>
    </row>
    <row r="21" spans="2:8" x14ac:dyDescent="0.35">
      <c r="G21" t="s">
        <v>16</v>
      </c>
      <c r="H21" t="s">
        <v>12</v>
      </c>
    </row>
    <row r="22" spans="2:8" x14ac:dyDescent="0.35">
      <c r="B22" s="3" t="s">
        <v>8</v>
      </c>
      <c r="C22" s="2"/>
      <c r="D22" s="36" t="s">
        <v>7</v>
      </c>
      <c r="E22" s="36"/>
      <c r="G22" t="s">
        <v>26</v>
      </c>
      <c r="H22" t="s">
        <v>13</v>
      </c>
    </row>
    <row r="23" spans="2:8" x14ac:dyDescent="0.35">
      <c r="B23" s="29">
        <v>2000</v>
      </c>
      <c r="D23" s="37">
        <f>D26-E26</f>
        <v>2000</v>
      </c>
      <c r="E23" s="37"/>
      <c r="G23" t="s">
        <v>17</v>
      </c>
      <c r="H23" t="s">
        <v>14</v>
      </c>
    </row>
    <row r="24" spans="2:8" x14ac:dyDescent="0.35">
      <c r="B24" s="5">
        <f>B23/D26</f>
        <v>0.2</v>
      </c>
      <c r="D24" s="38">
        <f>D23/D26</f>
        <v>0.2</v>
      </c>
      <c r="E24" s="38"/>
      <c r="G24" t="s">
        <v>18</v>
      </c>
      <c r="H24" t="s">
        <v>15</v>
      </c>
    </row>
    <row r="25" spans="2:8" x14ac:dyDescent="0.35">
      <c r="D25" s="3" t="s">
        <v>3</v>
      </c>
      <c r="E25" s="3" t="s">
        <v>6</v>
      </c>
      <c r="G25" t="s">
        <v>19</v>
      </c>
      <c r="H25" t="s">
        <v>20</v>
      </c>
    </row>
    <row r="26" spans="2:8" x14ac:dyDescent="0.35">
      <c r="D26" s="29">
        <v>10000</v>
      </c>
      <c r="E26" s="29">
        <v>8000</v>
      </c>
    </row>
    <row r="27" spans="2:8" x14ac:dyDescent="0.35">
      <c r="D27" s="5">
        <v>1</v>
      </c>
      <c r="E27" s="5">
        <f>E26/D26</f>
        <v>0.8</v>
      </c>
    </row>
    <row r="28" spans="2:8" x14ac:dyDescent="0.35">
      <c r="D28" s="3" t="s">
        <v>25</v>
      </c>
      <c r="E28" s="3" t="s">
        <v>24</v>
      </c>
    </row>
    <row r="29" spans="2:8" x14ac:dyDescent="0.35">
      <c r="D29" s="13">
        <f>D26-B23-E26</f>
        <v>0</v>
      </c>
      <c r="E29" s="14">
        <f>D29/D26</f>
        <v>0</v>
      </c>
    </row>
    <row r="30" spans="2:8" x14ac:dyDescent="0.35">
      <c r="B30" s="1" t="s">
        <v>31</v>
      </c>
    </row>
    <row r="32" spans="2:8" x14ac:dyDescent="0.35">
      <c r="B32" s="27" t="s">
        <v>34</v>
      </c>
      <c r="C32" s="30">
        <v>1</v>
      </c>
      <c r="D32" t="s">
        <v>35</v>
      </c>
      <c r="E32" s="31">
        <v>0.95</v>
      </c>
    </row>
    <row r="33" spans="2:7" ht="15" thickBot="1" x14ac:dyDescent="0.4"/>
    <row r="34" spans="2:7" ht="15" thickBot="1" x14ac:dyDescent="0.4">
      <c r="B34" s="39" t="s">
        <v>4</v>
      </c>
      <c r="C34" s="40"/>
      <c r="D34" s="40"/>
      <c r="E34" s="41"/>
    </row>
    <row r="35" spans="2:7" ht="15" thickBot="1" x14ac:dyDescent="0.4">
      <c r="B35" s="42">
        <f>B38/D38</f>
        <v>0.83333333333333337</v>
      </c>
      <c r="C35" s="43"/>
      <c r="D35" s="43"/>
      <c r="E35" s="44"/>
      <c r="F35" s="6">
        <f>(B35-$B$20)/$B$20</f>
        <v>-0.16666666666666663</v>
      </c>
    </row>
    <row r="37" spans="2:7" x14ac:dyDescent="0.35">
      <c r="B37" s="3" t="s">
        <v>0</v>
      </c>
      <c r="C37" s="2"/>
      <c r="D37" s="36" t="s">
        <v>1</v>
      </c>
      <c r="E37" s="36"/>
    </row>
    <row r="38" spans="2:7" x14ac:dyDescent="0.35">
      <c r="B38" s="4">
        <f>B23</f>
        <v>2000</v>
      </c>
      <c r="D38" s="37">
        <f>D41-E41</f>
        <v>2400</v>
      </c>
      <c r="E38" s="37"/>
    </row>
    <row r="39" spans="2:7" x14ac:dyDescent="0.35">
      <c r="B39" s="5">
        <f>B38/D41</f>
        <v>0.2</v>
      </c>
      <c r="D39" s="38">
        <f>D38/D41</f>
        <v>0.24</v>
      </c>
      <c r="E39" s="38"/>
    </row>
    <row r="40" spans="2:7" x14ac:dyDescent="0.35">
      <c r="D40" s="3" t="s">
        <v>3</v>
      </c>
      <c r="E40" s="3" t="s">
        <v>2</v>
      </c>
    </row>
    <row r="41" spans="2:7" x14ac:dyDescent="0.35">
      <c r="D41" s="4">
        <f>D26*C32</f>
        <v>10000</v>
      </c>
      <c r="E41" s="4">
        <f>E26*E32</f>
        <v>7600</v>
      </c>
      <c r="G41" s="2"/>
    </row>
    <row r="42" spans="2:7" x14ac:dyDescent="0.35">
      <c r="D42" s="5">
        <v>1</v>
      </c>
      <c r="E42" s="7">
        <f>E41/D41</f>
        <v>0.76</v>
      </c>
      <c r="F42" s="6">
        <f>(E42-E27)/E27</f>
        <v>-5.0000000000000044E-2</v>
      </c>
      <c r="G42" s="2"/>
    </row>
    <row r="43" spans="2:7" x14ac:dyDescent="0.35">
      <c r="D43" s="3" t="s">
        <v>25</v>
      </c>
      <c r="E43" s="3" t="s">
        <v>24</v>
      </c>
    </row>
    <row r="44" spans="2:7" x14ac:dyDescent="0.35">
      <c r="D44" s="15">
        <f>D41-B38-E41</f>
        <v>400</v>
      </c>
      <c r="E44" s="16">
        <f>D44/D41</f>
        <v>0.04</v>
      </c>
    </row>
    <row r="46" spans="2:7" x14ac:dyDescent="0.35">
      <c r="B46" s="1" t="s">
        <v>32</v>
      </c>
    </row>
    <row r="48" spans="2:7" x14ac:dyDescent="0.35">
      <c r="B48" s="27" t="s">
        <v>34</v>
      </c>
      <c r="C48" s="30">
        <v>1</v>
      </c>
      <c r="D48" s="28" t="s">
        <v>36</v>
      </c>
      <c r="E48" s="31">
        <v>0.95</v>
      </c>
    </row>
    <row r="49" spans="2:6" ht="15" thickBot="1" x14ac:dyDescent="0.4"/>
    <row r="50" spans="2:6" ht="15" thickBot="1" x14ac:dyDescent="0.4">
      <c r="B50" s="39" t="s">
        <v>4</v>
      </c>
      <c r="C50" s="40"/>
      <c r="D50" s="40"/>
      <c r="E50" s="41"/>
    </row>
    <row r="51" spans="2:6" ht="15" thickBot="1" x14ac:dyDescent="0.4">
      <c r="B51" s="42">
        <f>B54/D54</f>
        <v>0.95</v>
      </c>
      <c r="C51" s="43"/>
      <c r="D51" s="43"/>
      <c r="E51" s="44"/>
      <c r="F51" s="6">
        <f>(B51-$B$20)/$B$20</f>
        <v>-5.0000000000000044E-2</v>
      </c>
    </row>
    <row r="53" spans="2:6" x14ac:dyDescent="0.35">
      <c r="B53" s="3" t="s">
        <v>0</v>
      </c>
      <c r="C53" s="2"/>
      <c r="D53" s="36" t="s">
        <v>1</v>
      </c>
      <c r="E53" s="36"/>
    </row>
    <row r="54" spans="2:6" x14ac:dyDescent="0.35">
      <c r="B54" s="4">
        <f>B23*E48</f>
        <v>1900</v>
      </c>
      <c r="D54" s="37">
        <f>D57-E57</f>
        <v>2000</v>
      </c>
      <c r="E54" s="37"/>
    </row>
    <row r="55" spans="2:6" x14ac:dyDescent="0.35">
      <c r="B55" s="5">
        <f>B54/D57</f>
        <v>0.19</v>
      </c>
      <c r="C55" s="11">
        <f>(B55-$B$39)/$B$39</f>
        <v>-5.0000000000000044E-2</v>
      </c>
      <c r="D55" s="38">
        <f>D54/D57</f>
        <v>0.2</v>
      </c>
      <c r="E55" s="38"/>
    </row>
    <row r="56" spans="2:6" x14ac:dyDescent="0.35">
      <c r="D56" s="3" t="s">
        <v>3</v>
      </c>
      <c r="E56" s="3" t="s">
        <v>2</v>
      </c>
    </row>
    <row r="57" spans="2:6" x14ac:dyDescent="0.35">
      <c r="C57" s="6"/>
      <c r="D57" s="4">
        <f>D26*C48</f>
        <v>10000</v>
      </c>
      <c r="E57" s="10">
        <f>E26</f>
        <v>8000</v>
      </c>
    </row>
    <row r="58" spans="2:6" x14ac:dyDescent="0.35">
      <c r="D58" s="5">
        <v>1</v>
      </c>
      <c r="E58" s="8">
        <f>E57/D57</f>
        <v>0.8</v>
      </c>
      <c r="F58" s="6"/>
    </row>
    <row r="59" spans="2:6" x14ac:dyDescent="0.35">
      <c r="D59" s="3" t="s">
        <v>25</v>
      </c>
      <c r="E59" s="3" t="s">
        <v>24</v>
      </c>
    </row>
    <row r="60" spans="2:6" x14ac:dyDescent="0.35">
      <c r="D60" s="15">
        <f>D57-B54-E57</f>
        <v>100</v>
      </c>
      <c r="E60" s="16">
        <f>D60/D57</f>
        <v>0.01</v>
      </c>
    </row>
    <row r="61" spans="2:6" x14ac:dyDescent="0.35">
      <c r="B61" s="1" t="s">
        <v>33</v>
      </c>
    </row>
    <row r="63" spans="2:6" x14ac:dyDescent="0.35">
      <c r="B63" s="27" t="s">
        <v>34</v>
      </c>
      <c r="C63" s="30">
        <v>1.05</v>
      </c>
      <c r="D63" t="s">
        <v>35</v>
      </c>
      <c r="E63" s="31">
        <v>1.05</v>
      </c>
    </row>
    <row r="64" spans="2:6" ht="15" thickBot="1" x14ac:dyDescent="0.4"/>
    <row r="65" spans="2:6" ht="15" thickBot="1" x14ac:dyDescent="0.4">
      <c r="B65" s="39" t="s">
        <v>4</v>
      </c>
      <c r="C65" s="40"/>
      <c r="D65" s="40"/>
      <c r="E65" s="41"/>
    </row>
    <row r="66" spans="2:6" ht="15" thickBot="1" x14ac:dyDescent="0.4">
      <c r="B66" s="42">
        <f>B69/D69</f>
        <v>0.95238095238095233</v>
      </c>
      <c r="C66" s="43"/>
      <c r="D66" s="43"/>
      <c r="E66" s="44"/>
      <c r="F66" s="6">
        <f>(B66-$B$20)/$B$20</f>
        <v>-4.7619047619047672E-2</v>
      </c>
    </row>
    <row r="68" spans="2:6" x14ac:dyDescent="0.35">
      <c r="B68" s="3" t="s">
        <v>0</v>
      </c>
      <c r="C68" s="2"/>
      <c r="D68" s="36" t="s">
        <v>1</v>
      </c>
      <c r="E68" s="36"/>
    </row>
    <row r="69" spans="2:6" x14ac:dyDescent="0.35">
      <c r="B69" s="4">
        <f>B38</f>
        <v>2000</v>
      </c>
      <c r="D69" s="37">
        <f>D72-E72</f>
        <v>2100</v>
      </c>
      <c r="E69" s="37"/>
    </row>
    <row r="70" spans="2:6" x14ac:dyDescent="0.35">
      <c r="B70" s="5">
        <f>B69/D72</f>
        <v>0.19047619047619047</v>
      </c>
      <c r="D70" s="38">
        <f>D69/D72</f>
        <v>0.2</v>
      </c>
      <c r="E70" s="38"/>
    </row>
    <row r="71" spans="2:6" x14ac:dyDescent="0.35">
      <c r="D71" s="3" t="s">
        <v>3</v>
      </c>
      <c r="E71" s="3" t="s">
        <v>2</v>
      </c>
    </row>
    <row r="72" spans="2:6" x14ac:dyDescent="0.35">
      <c r="C72" s="6">
        <f>(D72-$D$26)/$D$26</f>
        <v>0.05</v>
      </c>
      <c r="D72" s="4">
        <f>10000*C63</f>
        <v>10500</v>
      </c>
      <c r="E72" s="9">
        <f>E26*E63</f>
        <v>8400</v>
      </c>
    </row>
    <row r="73" spans="2:6" x14ac:dyDescent="0.35">
      <c r="D73" s="5">
        <v>1</v>
      </c>
      <c r="E73" s="8">
        <f>E72/D72</f>
        <v>0.8</v>
      </c>
      <c r="F73" s="6"/>
    </row>
    <row r="74" spans="2:6" x14ac:dyDescent="0.35">
      <c r="D74" s="3" t="s">
        <v>25</v>
      </c>
      <c r="E74" s="3" t="s">
        <v>24</v>
      </c>
    </row>
    <row r="75" spans="2:6" x14ac:dyDescent="0.35">
      <c r="D75" s="15">
        <f>D72-B69-E72</f>
        <v>100</v>
      </c>
      <c r="E75" s="16">
        <f>D75/D72</f>
        <v>9.5238095238095247E-3</v>
      </c>
    </row>
  </sheetData>
  <mergeCells count="23">
    <mergeCell ref="B4:F4"/>
    <mergeCell ref="D23:E23"/>
    <mergeCell ref="B19:E19"/>
    <mergeCell ref="B20:E20"/>
    <mergeCell ref="D24:E24"/>
    <mergeCell ref="B34:E34"/>
    <mergeCell ref="D22:E22"/>
    <mergeCell ref="G20:H20"/>
    <mergeCell ref="G18:H18"/>
    <mergeCell ref="D68:E68"/>
    <mergeCell ref="D69:E69"/>
    <mergeCell ref="D70:E70"/>
    <mergeCell ref="B50:E50"/>
    <mergeCell ref="B35:E35"/>
    <mergeCell ref="D37:E37"/>
    <mergeCell ref="D38:E38"/>
    <mergeCell ref="D39:E39"/>
    <mergeCell ref="B65:E65"/>
    <mergeCell ref="B51:E51"/>
    <mergeCell ref="D53:E53"/>
    <mergeCell ref="D54:E54"/>
    <mergeCell ref="D55:E55"/>
    <mergeCell ref="B66:E66"/>
  </mergeCells>
  <pageMargins left="0.70866141732283472" right="0.70866141732283472" top="0.78740157480314965" bottom="0.78740157480314965" header="0.31496062992125984" footer="0.31496062992125984"/>
  <pageSetup paperSize="9" scale="63" fitToHeight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b5b7b6-523e-4f39-a797-fe811f77a886" xsi:nil="true"/>
    <lcf76f155ced4ddcb4097134ff3c332f xmlns="ed586af4-a519-4bb6-8ffb-f995f1c29f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BA6878C1DC9243827B1474393B3FE4" ma:contentTypeVersion="12" ma:contentTypeDescription="Ein neues Dokument erstellen." ma:contentTypeScope="" ma:versionID="8344b2707ed8185cdb114c34685baa93">
  <xsd:schema xmlns:xsd="http://www.w3.org/2001/XMLSchema" xmlns:xs="http://www.w3.org/2001/XMLSchema" xmlns:p="http://schemas.microsoft.com/office/2006/metadata/properties" xmlns:ns2="ed586af4-a519-4bb6-8ffb-f995f1c29f3a" xmlns:ns3="f9b5b7b6-523e-4f39-a797-fe811f77a886" targetNamespace="http://schemas.microsoft.com/office/2006/metadata/properties" ma:root="true" ma:fieldsID="1a8babec5eff60e5d4f14d3881c6f39d" ns2:_="" ns3:_="">
    <xsd:import namespace="ed586af4-a519-4bb6-8ffb-f995f1c29f3a"/>
    <xsd:import namespace="f9b5b7b6-523e-4f39-a797-fe811f77a8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586af4-a519-4bb6-8ffb-f995f1c29f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10b91f3-4cae-474f-8494-646efe3ce2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b5b7b6-523e-4f39-a797-fe811f77a8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4af1a1-9111-4855-90ab-03f8db072187}" ma:internalName="TaxCatchAll" ma:showField="CatchAllData" ma:web="f9b5b7b6-523e-4f39-a797-fe811f77a8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675B1D-79B6-4D97-9FAD-988A2C2CB0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A98FC7-DCBB-420A-AE96-C142D3EAD31F}">
  <ds:schemaRefs>
    <ds:schemaRef ds:uri="http://schemas.microsoft.com/office/2006/metadata/properties"/>
    <ds:schemaRef ds:uri="http://schemas.microsoft.com/office/infopath/2007/PartnerControls"/>
    <ds:schemaRef ds:uri="f9b5b7b6-523e-4f39-a797-fe811f77a886"/>
    <ds:schemaRef ds:uri="ed586af4-a519-4bb6-8ffb-f995f1c29f3a"/>
  </ds:schemaRefs>
</ds:datastoreItem>
</file>

<file path=customXml/itemProps3.xml><?xml version="1.0" encoding="utf-8"?>
<ds:datastoreItem xmlns:ds="http://schemas.openxmlformats.org/officeDocument/2006/customXml" ds:itemID="{0C4C25D7-FF7A-4844-8D8E-C240D0F8AF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586af4-a519-4bb6-8ffb-f995f1c29f3a"/>
    <ds:schemaRef ds:uri="f9b5b7b6-523e-4f39-a797-fe811f77a8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Prof. Dr. Gerald Preißler</dc:creator>
  <cp:lastModifiedBy>Lehmann, Guenther</cp:lastModifiedBy>
  <cp:lastPrinted>2024-06-01T15:11:44Z</cp:lastPrinted>
  <dcterms:created xsi:type="dcterms:W3CDTF">2023-03-10T08:20:11Z</dcterms:created>
  <dcterms:modified xsi:type="dcterms:W3CDTF">2024-08-09T11:38:54Z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0x0101009EBA6878C1DC9243827B1474393B3FE4</vt:lpwstr>
  </property>
</Properties>
</file>