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B:\ED\FR\_myFinanzundRewe\Controlling\Controller Magazin\2023\3 Kommunikation-Verhaltenssteuerung\Hoberg-Tool\"/>
    </mc:Choice>
  </mc:AlternateContent>
  <xr:revisionPtr revIDLastSave="0" documentId="13_ncr:1_{35543C7C-B326-4415-9EFD-CEA3D9B4A25A}" xr6:coauthVersionLast="47" xr6:coauthVersionMax="47" xr10:uidLastSave="{00000000-0000-0000-0000-000000000000}"/>
  <bookViews>
    <workbookView xWindow="-110" yWindow="-110" windowWidth="19420" windowHeight="10420" tabRatio="245" xr2:uid="{00000000-000D-0000-FFFF-FFFF00000000}"/>
  </bookViews>
  <sheets>
    <sheet name="Abb. 2 - 5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6" i="2" l="1"/>
  <c r="H37" i="2"/>
  <c r="H38" i="2"/>
  <c r="H35" i="2"/>
  <c r="H32" i="2"/>
  <c r="H31" i="2"/>
  <c r="F32" i="2"/>
  <c r="F31" i="2"/>
  <c r="F36" i="2"/>
  <c r="F37" i="2"/>
  <c r="F38" i="2"/>
  <c r="F35" i="2"/>
  <c r="O16" i="2"/>
  <c r="N14" i="2"/>
  <c r="P14" i="2" s="1"/>
  <c r="P13" i="2" s="1"/>
  <c r="O17" i="2" s="1"/>
  <c r="J26" i="2"/>
  <c r="H26" i="2"/>
  <c r="F26" i="2"/>
  <c r="G16" i="2"/>
  <c r="F14" i="2"/>
  <c r="H14" i="2" s="1"/>
  <c r="H13" i="2" s="1"/>
  <c r="G17" i="2" s="1"/>
  <c r="G43" i="2" l="1"/>
  <c r="F41" i="2"/>
  <c r="H41" i="2" s="1"/>
  <c r="H40" i="2" s="1"/>
  <c r="G44" i="2" s="1"/>
</calcChain>
</file>

<file path=xl/sharedStrings.xml><?xml version="1.0" encoding="utf-8"?>
<sst xmlns="http://schemas.openxmlformats.org/spreadsheetml/2006/main" count="81" uniqueCount="34">
  <si>
    <t>Abb. 2</t>
  </si>
  <si>
    <t>Aktiva</t>
  </si>
  <si>
    <t>Passiva</t>
  </si>
  <si>
    <t>AV ext. RW</t>
  </si>
  <si>
    <t>EK ext. RW</t>
  </si>
  <si>
    <t>UV ext. RW</t>
  </si>
  <si>
    <t>FK ext. RW</t>
  </si>
  <si>
    <t>Zusatzaktiva</t>
  </si>
  <si>
    <t>Zusatzpassiva</t>
  </si>
  <si>
    <t xml:space="preserve">Marken </t>
  </si>
  <si>
    <t>Personal</t>
  </si>
  <si>
    <t>Sonstige</t>
  </si>
  <si>
    <t>Zus. EK</t>
  </si>
  <si>
    <t>Saldo</t>
  </si>
  <si>
    <t>EK-Quote ext. RW:</t>
  </si>
  <si>
    <t>EK-Quote int. RW:</t>
  </si>
  <si>
    <t>Abb. 3</t>
  </si>
  <si>
    <t>AV ext RW</t>
  </si>
  <si>
    <t>EK</t>
  </si>
  <si>
    <t>UV ext RW</t>
  </si>
  <si>
    <t>FK</t>
  </si>
  <si>
    <t>Abb. 4</t>
  </si>
  <si>
    <t>Kommentar</t>
  </si>
  <si>
    <t>Bereich</t>
  </si>
  <si>
    <t>Werterhöhung messbar</t>
  </si>
  <si>
    <t>Nutzen messbar</t>
  </si>
  <si>
    <t>Nutzen nicht messbar</t>
  </si>
  <si>
    <t>Z-Summe</t>
  </si>
  <si>
    <t>Abb. 5</t>
  </si>
  <si>
    <t>Know-how</t>
  </si>
  <si>
    <t>Aufwand 2023</t>
  </si>
  <si>
    <t>Davon Aktivierung im externen RW</t>
  </si>
  <si>
    <t xml:space="preserve">   Barwert Nutzen am 31.12.2023</t>
  </si>
  <si>
    <t>Das Tool ist eine Ergänzung zum Beitrag "Kosten- und Leistungsrechnung für das Personalmanagement" von Peter Hoberg im Controller Magazin Ausgabe 3/2023.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</si>
</sst>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"/>
    <numFmt numFmtId="165" formatCode="0.0%"/>
  </numFmts>
  <fonts count="6" x14ac:knownFonts="1">
    <font>
      <sz val="10"/>
      <name val="Arial"/>
      <family val="2"/>
    </font>
    <font>
      <sz val="14"/>
      <name val="Arial"/>
      <family val="2"/>
    </font>
    <font>
      <sz val="14"/>
      <color indexed="8"/>
      <name val="Arial"/>
      <family val="2"/>
    </font>
    <font>
      <b/>
      <sz val="14"/>
      <name val="Arial"/>
      <family val="2"/>
    </font>
    <font>
      <b/>
      <sz val="14"/>
      <color rgb="FFFF0000"/>
      <name val="Calibri"/>
      <family val="2"/>
      <scheme val="minor"/>
    </font>
    <font>
      <sz val="14"/>
      <color rgb="FF0070C0"/>
      <name val="Arial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hair">
        <color indexed="8"/>
      </left>
      <right/>
      <top style="hair">
        <color indexed="8"/>
      </top>
      <bottom/>
      <diagonal/>
    </border>
    <border>
      <left style="hair">
        <color indexed="8"/>
      </left>
      <right/>
      <top/>
      <bottom/>
      <diagonal/>
    </border>
    <border>
      <left/>
      <right style="hair">
        <color indexed="8"/>
      </right>
      <top/>
      <bottom/>
      <diagonal/>
    </border>
    <border>
      <left/>
      <right/>
      <top/>
      <bottom style="hair">
        <color indexed="8"/>
      </bottom>
      <diagonal/>
    </border>
    <border>
      <left style="hair">
        <color indexed="8"/>
      </left>
      <right/>
      <top/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thin">
        <color indexed="8"/>
      </left>
      <right style="hair">
        <color indexed="8"/>
      </right>
      <top style="thin">
        <color indexed="8"/>
      </top>
      <bottom/>
      <diagonal/>
    </border>
    <border>
      <left style="hair">
        <color indexed="8"/>
      </left>
      <right style="hair">
        <color indexed="8"/>
      </right>
      <top style="thin">
        <color indexed="8"/>
      </top>
      <bottom/>
      <diagonal/>
    </border>
    <border>
      <left style="hair">
        <color indexed="8"/>
      </left>
      <right/>
      <top style="thin">
        <color indexed="8"/>
      </top>
      <bottom/>
      <diagonal/>
    </border>
    <border>
      <left/>
      <right style="hair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hair">
        <color indexed="8"/>
      </right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hair">
        <color indexed="8"/>
      </right>
      <top/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/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/>
      <top style="hair">
        <color indexed="8"/>
      </top>
      <bottom style="thin">
        <color indexed="8"/>
      </bottom>
      <diagonal/>
    </border>
    <border>
      <left/>
      <right/>
      <top style="hair">
        <color indexed="8"/>
      </top>
      <bottom style="thin">
        <color indexed="8"/>
      </bottom>
      <diagonal/>
    </border>
    <border>
      <left style="hair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 style="hair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164" fontId="1" fillId="0" borderId="0" xfId="0" applyNumberFormat="1" applyFont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0" xfId="0" applyFont="1" applyBorder="1"/>
    <xf numFmtId="0" fontId="1" fillId="0" borderId="4" xfId="0" applyNumberFormat="1" applyFont="1" applyBorder="1"/>
    <xf numFmtId="0" fontId="1" fillId="0" borderId="6" xfId="0" applyFont="1" applyBorder="1"/>
    <xf numFmtId="0" fontId="2" fillId="0" borderId="2" xfId="0" applyFont="1" applyBorder="1"/>
    <xf numFmtId="0" fontId="1" fillId="0" borderId="0" xfId="0" applyNumberFormat="1" applyFont="1" applyBorder="1"/>
    <xf numFmtId="165" fontId="1" fillId="0" borderId="0" xfId="0" applyNumberFormat="1" applyFont="1" applyBorder="1"/>
    <xf numFmtId="0" fontId="0" fillId="0" borderId="4" xfId="0" applyBorder="1"/>
    <xf numFmtId="0" fontId="1" fillId="0" borderId="12" xfId="0" applyFont="1" applyBorder="1"/>
    <xf numFmtId="0" fontId="1" fillId="0" borderId="13" xfId="0" applyFont="1" applyBorder="1"/>
    <xf numFmtId="0" fontId="1" fillId="0" borderId="14" xfId="0" applyFont="1" applyBorder="1"/>
    <xf numFmtId="0" fontId="0" fillId="0" borderId="15" xfId="0" applyBorder="1"/>
    <xf numFmtId="0" fontId="1" fillId="0" borderId="16" xfId="0" applyFont="1" applyBorder="1"/>
    <xf numFmtId="0" fontId="0" fillId="0" borderId="0" xfId="0" applyBorder="1"/>
    <xf numFmtId="0" fontId="3" fillId="0" borderId="0" xfId="0" applyFont="1" applyBorder="1"/>
    <xf numFmtId="0" fontId="3" fillId="0" borderId="0" xfId="0" applyNumberFormat="1" applyFont="1" applyBorder="1"/>
    <xf numFmtId="0" fontId="3" fillId="0" borderId="2" xfId="0" applyFont="1" applyBorder="1"/>
    <xf numFmtId="0" fontId="1" fillId="0" borderId="15" xfId="0" applyFont="1" applyBorder="1"/>
    <xf numFmtId="0" fontId="0" fillId="0" borderId="7" xfId="0" applyBorder="1"/>
    <xf numFmtId="0" fontId="1" fillId="0" borderId="26" xfId="0" applyFont="1" applyBorder="1"/>
    <xf numFmtId="0" fontId="1" fillId="0" borderId="27" xfId="0" applyFont="1" applyBorder="1"/>
    <xf numFmtId="0" fontId="1" fillId="0" borderId="28" xfId="0" applyFont="1" applyBorder="1"/>
    <xf numFmtId="0" fontId="1" fillId="0" borderId="25" xfId="0" applyFont="1" applyBorder="1"/>
    <xf numFmtId="0" fontId="1" fillId="0" borderId="29" xfId="0" applyFont="1" applyBorder="1"/>
    <xf numFmtId="0" fontId="1" fillId="0" borderId="30" xfId="0" applyNumberFormat="1" applyFont="1" applyBorder="1"/>
    <xf numFmtId="0" fontId="1" fillId="0" borderId="31" xfId="0" applyNumberFormat="1" applyFont="1" applyBorder="1"/>
    <xf numFmtId="0" fontId="1" fillId="0" borderId="32" xfId="0" applyNumberFormat="1" applyFont="1" applyBorder="1"/>
    <xf numFmtId="0" fontId="1" fillId="0" borderId="33" xfId="0" applyFont="1" applyBorder="1"/>
    <xf numFmtId="0" fontId="0" fillId="0" borderId="34" xfId="0" applyBorder="1"/>
    <xf numFmtId="0" fontId="1" fillId="0" borderId="35" xfId="0" applyFont="1" applyBorder="1"/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20" xfId="0" applyFont="1" applyBorder="1"/>
    <xf numFmtId="0" fontId="3" fillId="0" borderId="5" xfId="0" applyFont="1" applyBorder="1"/>
    <xf numFmtId="0" fontId="3" fillId="0" borderId="20" xfId="0" applyFont="1" applyBorder="1" applyAlignment="1">
      <alignment horizontal="center" vertical="top"/>
    </xf>
    <xf numFmtId="0" fontId="3" fillId="0" borderId="22" xfId="0" applyFont="1" applyBorder="1" applyAlignment="1">
      <alignment horizontal="center" vertical="top"/>
    </xf>
    <xf numFmtId="0" fontId="3" fillId="0" borderId="23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0" fontId="3" fillId="0" borderId="25" xfId="0" applyFont="1" applyBorder="1" applyAlignment="1">
      <alignment horizontal="center" vertical="top"/>
    </xf>
    <xf numFmtId="14" fontId="1" fillId="0" borderId="9" xfId="0" applyNumberFormat="1" applyFont="1" applyBorder="1" applyAlignment="1">
      <alignment horizontal="center"/>
    </xf>
    <xf numFmtId="14" fontId="1" fillId="0" borderId="10" xfId="0" applyNumberFormat="1" applyFont="1" applyBorder="1" applyAlignment="1">
      <alignment horizontal="center"/>
    </xf>
    <xf numFmtId="14" fontId="1" fillId="0" borderId="11" xfId="0" applyNumberFormat="1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3" fillId="0" borderId="18" xfId="0" applyFont="1" applyBorder="1" applyAlignment="1">
      <alignment horizontal="center" vertical="top"/>
    </xf>
    <xf numFmtId="0" fontId="3" fillId="0" borderId="24" xfId="0" applyFont="1" applyBorder="1" applyAlignment="1">
      <alignment horizontal="center" vertical="top"/>
    </xf>
    <xf numFmtId="0" fontId="3" fillId="0" borderId="19" xfId="0" applyFont="1" applyBorder="1" applyAlignment="1">
      <alignment horizontal="center" vertical="top" wrapText="1"/>
    </xf>
    <xf numFmtId="0" fontId="3" fillId="0" borderId="17" xfId="0" applyFont="1" applyBorder="1" applyAlignment="1">
      <alignment horizontal="center" vertical="top" wrapText="1"/>
    </xf>
    <xf numFmtId="0" fontId="3" fillId="0" borderId="20" xfId="0" applyFont="1" applyBorder="1" applyAlignment="1">
      <alignment horizontal="center" vertical="top" wrapText="1"/>
    </xf>
    <xf numFmtId="0" fontId="3" fillId="0" borderId="21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14" fontId="1" fillId="0" borderId="7" xfId="0" applyNumberFormat="1" applyFont="1" applyBorder="1" applyAlignment="1">
      <alignment horizontal="center"/>
    </xf>
    <xf numFmtId="14" fontId="1" fillId="0" borderId="8" xfId="0" applyNumberFormat="1" applyFont="1" applyBorder="1" applyAlignment="1">
      <alignment horizontal="center"/>
    </xf>
    <xf numFmtId="0" fontId="4" fillId="0" borderId="0" xfId="0" applyFont="1" applyAlignment="1">
      <alignment horizontal="left" wrapText="1"/>
    </xf>
    <xf numFmtId="0" fontId="5" fillId="0" borderId="0" xfId="0" applyFont="1" applyBorder="1"/>
    <xf numFmtId="0" fontId="5" fillId="0" borderId="0" xfId="0" applyNumberFormat="1" applyFont="1" applyBorder="1"/>
    <xf numFmtId="0" fontId="5" fillId="0" borderId="3" xfId="0" applyFont="1" applyBorder="1"/>
    <xf numFmtId="0" fontId="5" fillId="0" borderId="0" xfId="0" applyFont="1" applyBorder="1" applyAlignment="1">
      <alignment wrapText="1"/>
    </xf>
    <xf numFmtId="0" fontId="5" fillId="0" borderId="2" xfId="0" applyFont="1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Q51"/>
  <sheetViews>
    <sheetView showGridLines="0" tabSelected="1" zoomScale="80" zoomScaleNormal="80" workbookViewId="0">
      <selection activeCell="H13" sqref="H13"/>
    </sheetView>
  </sheetViews>
  <sheetFormatPr baseColWidth="10" defaultColWidth="11.54296875" defaultRowHeight="17.5" x14ac:dyDescent="0.35"/>
  <cols>
    <col min="1" max="3" width="11.54296875" style="1"/>
    <col min="4" max="4" width="2.54296875" style="1" customWidth="1"/>
    <col min="5" max="5" width="17.26953125" style="1" customWidth="1"/>
    <col min="6" max="6" width="12.1796875" style="1" customWidth="1"/>
    <col min="7" max="7" width="19.7265625" style="1" customWidth="1"/>
    <col min="8" max="8" width="10" style="1" customWidth="1"/>
    <col min="9" max="9" width="2.54296875" style="1" customWidth="1"/>
    <col min="10" max="10" width="25.7265625" style="1" customWidth="1"/>
    <col min="11" max="11" width="11.54296875" style="1"/>
    <col min="12" max="12" width="4.54296875" style="1" customWidth="1"/>
    <col min="13" max="13" width="13.90625" style="1" customWidth="1"/>
    <col min="14" max="14" width="11.54296875" style="1"/>
    <col min="15" max="15" width="14.26953125" style="1" customWidth="1"/>
    <col min="16" max="16" width="11.54296875" style="1"/>
    <col min="17" max="17" width="3.90625" style="1" customWidth="1"/>
    <col min="18" max="16384" width="11.54296875" style="1"/>
  </cols>
  <sheetData>
    <row r="2" spans="2:17" ht="18" x14ac:dyDescent="0.4">
      <c r="B2" s="37" t="s">
        <v>0</v>
      </c>
      <c r="D2" s="2"/>
      <c r="E2" s="64">
        <v>44926</v>
      </c>
      <c r="F2" s="64"/>
      <c r="G2" s="64"/>
      <c r="H2" s="64"/>
      <c r="I2" s="65"/>
      <c r="J2" s="38" t="s">
        <v>16</v>
      </c>
      <c r="L2" s="47">
        <v>45291</v>
      </c>
      <c r="M2" s="48"/>
      <c r="N2" s="48"/>
      <c r="O2" s="48"/>
      <c r="P2" s="48"/>
      <c r="Q2" s="49"/>
    </row>
    <row r="3" spans="2:17" ht="18" x14ac:dyDescent="0.4">
      <c r="D3" s="3"/>
      <c r="E3" s="50" t="s">
        <v>1</v>
      </c>
      <c r="F3" s="51"/>
      <c r="G3" s="52" t="s">
        <v>2</v>
      </c>
      <c r="H3" s="50"/>
      <c r="I3" s="5"/>
      <c r="L3" s="15"/>
      <c r="M3" s="50" t="s">
        <v>1</v>
      </c>
      <c r="N3" s="51"/>
      <c r="O3" s="52" t="s">
        <v>2</v>
      </c>
      <c r="P3" s="50"/>
      <c r="Q3" s="16"/>
    </row>
    <row r="4" spans="2:17" x14ac:dyDescent="0.35">
      <c r="D4" s="3"/>
      <c r="E4" s="8" t="s">
        <v>3</v>
      </c>
      <c r="F4" s="67">
        <v>100</v>
      </c>
      <c r="G4" s="3" t="s">
        <v>4</v>
      </c>
      <c r="H4" s="67">
        <v>40</v>
      </c>
      <c r="I4" s="5"/>
      <c r="L4" s="15"/>
      <c r="M4" s="8" t="s">
        <v>17</v>
      </c>
      <c r="N4" s="67">
        <v>100</v>
      </c>
      <c r="O4" s="3" t="s">
        <v>18</v>
      </c>
      <c r="P4" s="67">
        <v>40</v>
      </c>
      <c r="Q4" s="16"/>
    </row>
    <row r="5" spans="2:17" x14ac:dyDescent="0.35">
      <c r="D5" s="3"/>
      <c r="E5" s="8" t="s">
        <v>5</v>
      </c>
      <c r="F5" s="67">
        <v>60</v>
      </c>
      <c r="G5" s="3" t="s">
        <v>6</v>
      </c>
      <c r="H5" s="67">
        <v>120</v>
      </c>
      <c r="I5" s="5"/>
      <c r="L5" s="15"/>
      <c r="M5" s="8" t="s">
        <v>19</v>
      </c>
      <c r="N5" s="67">
        <v>60</v>
      </c>
      <c r="O5" s="3" t="s">
        <v>20</v>
      </c>
      <c r="P5" s="67">
        <v>120</v>
      </c>
      <c r="Q5" s="16"/>
    </row>
    <row r="6" spans="2:17" x14ac:dyDescent="0.35">
      <c r="D6" s="3"/>
      <c r="E6" s="8"/>
      <c r="F6" s="8"/>
      <c r="G6" s="3"/>
      <c r="H6" s="8"/>
      <c r="I6" s="5"/>
      <c r="L6" s="15"/>
      <c r="M6" s="8"/>
      <c r="N6" s="8"/>
      <c r="O6" s="3"/>
      <c r="P6" s="8"/>
      <c r="Q6" s="16"/>
    </row>
    <row r="7" spans="2:17" x14ac:dyDescent="0.35">
      <c r="D7" s="3"/>
      <c r="E7" s="8" t="s">
        <v>7</v>
      </c>
      <c r="F7" s="8"/>
      <c r="G7" s="3" t="s">
        <v>8</v>
      </c>
      <c r="H7" s="8"/>
      <c r="I7" s="5"/>
      <c r="L7" s="15"/>
      <c r="M7" s="53" t="s">
        <v>7</v>
      </c>
      <c r="N7" s="54"/>
      <c r="O7" s="55" t="s">
        <v>8</v>
      </c>
      <c r="P7" s="53"/>
      <c r="Q7" s="16"/>
    </row>
    <row r="8" spans="2:17" x14ac:dyDescent="0.35">
      <c r="D8" s="3"/>
      <c r="E8" s="8" t="s">
        <v>9</v>
      </c>
      <c r="F8" s="67">
        <v>100</v>
      </c>
      <c r="G8" s="3" t="s">
        <v>9</v>
      </c>
      <c r="H8" s="67">
        <v>0</v>
      </c>
      <c r="I8" s="5"/>
      <c r="L8" s="15"/>
      <c r="M8" s="8" t="s">
        <v>9</v>
      </c>
      <c r="N8" s="68">
        <v>90</v>
      </c>
      <c r="O8" s="3" t="s">
        <v>9</v>
      </c>
      <c r="P8" s="67">
        <v>0</v>
      </c>
      <c r="Q8" s="16"/>
    </row>
    <row r="9" spans="2:17" x14ac:dyDescent="0.35">
      <c r="D9" s="3"/>
      <c r="E9" s="8" t="s">
        <v>29</v>
      </c>
      <c r="F9" s="67">
        <v>80</v>
      </c>
      <c r="G9" s="3" t="s">
        <v>29</v>
      </c>
      <c r="H9" s="67">
        <v>0</v>
      </c>
      <c r="I9" s="5"/>
      <c r="L9" s="15"/>
      <c r="M9" s="8" t="s">
        <v>29</v>
      </c>
      <c r="N9" s="68">
        <v>68</v>
      </c>
      <c r="O9" s="3" t="s">
        <v>29</v>
      </c>
      <c r="P9" s="67">
        <v>0</v>
      </c>
      <c r="Q9" s="16"/>
    </row>
    <row r="10" spans="2:17" x14ac:dyDescent="0.35">
      <c r="D10" s="3"/>
      <c r="E10" s="8" t="s">
        <v>10</v>
      </c>
      <c r="F10" s="67">
        <v>60</v>
      </c>
      <c r="G10" s="3" t="s">
        <v>10</v>
      </c>
      <c r="H10" s="67">
        <v>0</v>
      </c>
      <c r="I10" s="5"/>
      <c r="L10" s="15"/>
      <c r="M10" s="8" t="s">
        <v>10</v>
      </c>
      <c r="N10" s="68">
        <v>42</v>
      </c>
      <c r="O10" s="3" t="s">
        <v>10</v>
      </c>
      <c r="P10" s="67">
        <v>0</v>
      </c>
      <c r="Q10" s="16"/>
    </row>
    <row r="11" spans="2:17" x14ac:dyDescent="0.35">
      <c r="D11" s="3"/>
      <c r="E11" s="8" t="s">
        <v>11</v>
      </c>
      <c r="F11" s="67">
        <v>0</v>
      </c>
      <c r="G11" s="3" t="s">
        <v>11</v>
      </c>
      <c r="H11" s="67">
        <v>0</v>
      </c>
      <c r="I11" s="5"/>
      <c r="L11" s="15"/>
      <c r="M11" s="8" t="s">
        <v>11</v>
      </c>
      <c r="N11" s="68">
        <v>0</v>
      </c>
      <c r="O11" s="3" t="s">
        <v>11</v>
      </c>
      <c r="P11" s="67">
        <v>0</v>
      </c>
      <c r="Q11" s="16"/>
    </row>
    <row r="12" spans="2:17" x14ac:dyDescent="0.35">
      <c r="D12" s="3"/>
      <c r="E12" s="8"/>
      <c r="F12" s="8"/>
      <c r="G12" s="3"/>
      <c r="H12" s="8"/>
      <c r="I12" s="5"/>
      <c r="L12" s="15"/>
      <c r="M12" s="8"/>
      <c r="N12" s="8"/>
      <c r="O12" s="3"/>
      <c r="P12" s="8"/>
      <c r="Q12" s="16"/>
    </row>
    <row r="13" spans="2:17" x14ac:dyDescent="0.35">
      <c r="D13" s="3"/>
      <c r="E13" s="6"/>
      <c r="F13" s="6"/>
      <c r="G13" s="7" t="s">
        <v>12</v>
      </c>
      <c r="H13" s="9">
        <f>H14-(H4+H5+H8+H9+H10+H11)</f>
        <v>240</v>
      </c>
      <c r="I13" s="5"/>
      <c r="L13" s="15"/>
      <c r="M13" s="6"/>
      <c r="N13" s="6"/>
      <c r="O13" s="7" t="s">
        <v>12</v>
      </c>
      <c r="P13" s="9">
        <f>P14-(P4+P5+P8+P9+P10+P11)</f>
        <v>200</v>
      </c>
      <c r="Q13" s="16"/>
    </row>
    <row r="14" spans="2:17" ht="18" x14ac:dyDescent="0.4">
      <c r="D14" s="3"/>
      <c r="E14" s="21" t="s">
        <v>13</v>
      </c>
      <c r="F14" s="22">
        <f>SUM(F4:F11)</f>
        <v>400</v>
      </c>
      <c r="G14" s="23" t="s">
        <v>13</v>
      </c>
      <c r="H14" s="22">
        <f>F14</f>
        <v>400</v>
      </c>
      <c r="I14" s="5"/>
      <c r="L14" s="15"/>
      <c r="M14" s="21" t="s">
        <v>13</v>
      </c>
      <c r="N14" s="22">
        <f>SUM(N4:N11)</f>
        <v>360</v>
      </c>
      <c r="O14" s="23" t="s">
        <v>13</v>
      </c>
      <c r="P14" s="22">
        <f>N14</f>
        <v>360</v>
      </c>
      <c r="Q14" s="16"/>
    </row>
    <row r="15" spans="2:17" x14ac:dyDescent="0.35">
      <c r="D15" s="3"/>
      <c r="E15" s="8"/>
      <c r="F15" s="8"/>
      <c r="G15" s="8"/>
      <c r="H15" s="8"/>
      <c r="I15" s="5"/>
      <c r="L15" s="15"/>
      <c r="M15" s="8"/>
      <c r="N15" s="8"/>
      <c r="O15" s="8"/>
      <c r="P15" s="8"/>
      <c r="Q15" s="16"/>
    </row>
    <row r="16" spans="2:17" x14ac:dyDescent="0.35">
      <c r="D16" s="3"/>
      <c r="E16" s="8" t="s">
        <v>14</v>
      </c>
      <c r="F16" s="8"/>
      <c r="G16" s="13">
        <f>H4/(H4+H5)</f>
        <v>0.25</v>
      </c>
      <c r="H16" s="8"/>
      <c r="I16" s="5"/>
      <c r="L16" s="15"/>
      <c r="M16" s="8" t="s">
        <v>14</v>
      </c>
      <c r="N16" s="8"/>
      <c r="O16" s="13">
        <f>P4/(P4+P5)</f>
        <v>0.25</v>
      </c>
      <c r="P16" s="8"/>
      <c r="Q16" s="16"/>
    </row>
    <row r="17" spans="2:17" x14ac:dyDescent="0.35">
      <c r="D17" s="3"/>
      <c r="E17" s="8" t="s">
        <v>15</v>
      </c>
      <c r="F17" s="8"/>
      <c r="G17" s="13">
        <f>(H4+H13)/H14</f>
        <v>0.7</v>
      </c>
      <c r="H17" s="8"/>
      <c r="I17" s="5"/>
      <c r="L17" s="15"/>
      <c r="M17" s="8" t="s">
        <v>15</v>
      </c>
      <c r="N17" s="8"/>
      <c r="O17" s="13">
        <f>(P4+P13)/P14</f>
        <v>0.66666666666666663</v>
      </c>
      <c r="P17" s="8"/>
      <c r="Q17" s="16"/>
    </row>
    <row r="18" spans="2:17" x14ac:dyDescent="0.35">
      <c r="D18" s="7"/>
      <c r="E18" s="14"/>
      <c r="F18" s="14"/>
      <c r="G18" s="14"/>
      <c r="H18" s="14"/>
      <c r="I18" s="10"/>
      <c r="L18" s="17"/>
      <c r="M18" s="18"/>
      <c r="N18" s="18"/>
      <c r="O18" s="18"/>
      <c r="P18" s="18"/>
      <c r="Q18" s="19"/>
    </row>
    <row r="19" spans="2:17" x14ac:dyDescent="0.35">
      <c r="E19" s="8"/>
      <c r="F19" s="8"/>
      <c r="G19" s="8"/>
      <c r="H19" s="8"/>
    </row>
    <row r="20" spans="2:17" ht="18" customHeight="1" x14ac:dyDescent="0.4">
      <c r="B20" s="37" t="s">
        <v>21</v>
      </c>
      <c r="C20"/>
      <c r="D20"/>
      <c r="E20" s="56" t="s">
        <v>23</v>
      </c>
      <c r="F20" s="58" t="s">
        <v>30</v>
      </c>
      <c r="G20" s="60" t="s">
        <v>31</v>
      </c>
      <c r="H20" s="61"/>
      <c r="I20" s="39"/>
      <c r="J20" s="60" t="s">
        <v>32</v>
      </c>
      <c r="K20" s="41" t="s">
        <v>22</v>
      </c>
      <c r="L20" s="42"/>
      <c r="M20" s="43"/>
    </row>
    <row r="21" spans="2:17" ht="18" x14ac:dyDescent="0.4">
      <c r="C21"/>
      <c r="D21"/>
      <c r="E21" s="57"/>
      <c r="F21" s="59"/>
      <c r="G21" s="62"/>
      <c r="H21" s="63"/>
      <c r="I21" s="40"/>
      <c r="J21" s="62"/>
      <c r="K21" s="44"/>
      <c r="L21" s="45"/>
      <c r="M21" s="46"/>
    </row>
    <row r="22" spans="2:17" x14ac:dyDescent="0.35">
      <c r="C22"/>
      <c r="D22" s="20"/>
      <c r="E22" s="26" t="s">
        <v>9</v>
      </c>
      <c r="F22" s="69">
        <v>35</v>
      </c>
      <c r="G22" s="2"/>
      <c r="H22" s="67">
        <v>0</v>
      </c>
      <c r="I22" s="11"/>
      <c r="J22" s="71">
        <v>65</v>
      </c>
      <c r="K22" s="2" t="s">
        <v>24</v>
      </c>
      <c r="L22" s="25"/>
      <c r="M22" s="27"/>
    </row>
    <row r="23" spans="2:17" x14ac:dyDescent="0.35">
      <c r="C23" s="8"/>
      <c r="D23" s="8"/>
      <c r="E23" s="26" t="s">
        <v>29</v>
      </c>
      <c r="F23" s="69">
        <v>20</v>
      </c>
      <c r="G23" s="3"/>
      <c r="H23" s="67">
        <v>0</v>
      </c>
      <c r="I23" s="11"/>
      <c r="J23" s="71">
        <v>50</v>
      </c>
      <c r="K23" s="3" t="s">
        <v>25</v>
      </c>
      <c r="L23" s="20"/>
      <c r="M23" s="28"/>
    </row>
    <row r="24" spans="2:17" x14ac:dyDescent="0.35">
      <c r="C24" s="8"/>
      <c r="D24" s="8"/>
      <c r="E24" s="26" t="s">
        <v>10</v>
      </c>
      <c r="F24" s="69">
        <v>25</v>
      </c>
      <c r="G24" s="3"/>
      <c r="H24" s="70">
        <v>0</v>
      </c>
      <c r="I24" s="11"/>
      <c r="J24" s="71">
        <v>25</v>
      </c>
      <c r="K24" s="3" t="s">
        <v>26</v>
      </c>
      <c r="L24" s="20"/>
      <c r="M24" s="28"/>
    </row>
    <row r="25" spans="2:17" x14ac:dyDescent="0.35">
      <c r="C25" s="8"/>
      <c r="D25" s="8"/>
      <c r="E25" s="26" t="s">
        <v>11</v>
      </c>
      <c r="F25" s="69">
        <v>0</v>
      </c>
      <c r="G25" s="3"/>
      <c r="H25" s="67">
        <v>0</v>
      </c>
      <c r="I25" s="11"/>
      <c r="J25" s="71">
        <v>0</v>
      </c>
      <c r="K25" s="7"/>
      <c r="L25" s="14"/>
      <c r="M25" s="29"/>
    </row>
    <row r="26" spans="2:17" x14ac:dyDescent="0.35">
      <c r="C26" s="8"/>
      <c r="D26" s="8"/>
      <c r="E26" s="30" t="s">
        <v>27</v>
      </c>
      <c r="F26" s="31">
        <f>SUM(F22:F25)</f>
        <v>80</v>
      </c>
      <c r="G26" s="32"/>
      <c r="H26" s="33">
        <f>SUM(H22:H25)</f>
        <v>0</v>
      </c>
      <c r="I26" s="32"/>
      <c r="J26" s="32">
        <f>SUM(J22:J25)</f>
        <v>140</v>
      </c>
      <c r="K26" s="34"/>
      <c r="L26" s="35"/>
      <c r="M26" s="36"/>
    </row>
    <row r="27" spans="2:17" x14ac:dyDescent="0.35">
      <c r="E27" s="8"/>
      <c r="F27" s="8"/>
      <c r="G27" s="8"/>
      <c r="H27" s="8"/>
    </row>
    <row r="28" spans="2:17" x14ac:dyDescent="0.35">
      <c r="F28" s="4"/>
      <c r="I28"/>
    </row>
    <row r="29" spans="2:17" ht="18" x14ac:dyDescent="0.4">
      <c r="B29" s="37" t="s">
        <v>28</v>
      </c>
      <c r="D29" s="47">
        <v>45291</v>
      </c>
      <c r="E29" s="48"/>
      <c r="F29" s="48"/>
      <c r="G29" s="48"/>
      <c r="H29" s="48"/>
      <c r="I29" s="49"/>
    </row>
    <row r="30" spans="2:17" ht="18" x14ac:dyDescent="0.4">
      <c r="D30" s="15"/>
      <c r="E30" s="50" t="s">
        <v>1</v>
      </c>
      <c r="F30" s="51"/>
      <c r="G30" s="52" t="s">
        <v>2</v>
      </c>
      <c r="H30" s="50"/>
      <c r="I30" s="16"/>
    </row>
    <row r="31" spans="2:17" x14ac:dyDescent="0.35">
      <c r="D31" s="15"/>
      <c r="E31" s="8" t="s">
        <v>17</v>
      </c>
      <c r="F31" s="8">
        <f>N4</f>
        <v>100</v>
      </c>
      <c r="G31" s="3" t="s">
        <v>18</v>
      </c>
      <c r="H31" s="8">
        <f>P4</f>
        <v>40</v>
      </c>
      <c r="I31" s="16"/>
    </row>
    <row r="32" spans="2:17" x14ac:dyDescent="0.35">
      <c r="D32" s="15"/>
      <c r="E32" s="8" t="s">
        <v>19</v>
      </c>
      <c r="F32" s="8">
        <f>N5</f>
        <v>60</v>
      </c>
      <c r="G32" s="3" t="s">
        <v>20</v>
      </c>
      <c r="H32" s="8">
        <f>P5</f>
        <v>120</v>
      </c>
      <c r="I32" s="16"/>
    </row>
    <row r="33" spans="4:9" x14ac:dyDescent="0.35">
      <c r="D33" s="15"/>
      <c r="E33" s="8"/>
      <c r="F33" s="8"/>
      <c r="G33" s="3"/>
      <c r="H33" s="8"/>
      <c r="I33" s="16"/>
    </row>
    <row r="34" spans="4:9" x14ac:dyDescent="0.35">
      <c r="D34" s="15"/>
      <c r="E34" s="8" t="s">
        <v>7</v>
      </c>
      <c r="F34" s="8"/>
      <c r="G34" s="3" t="s">
        <v>8</v>
      </c>
      <c r="H34" s="8"/>
      <c r="I34" s="16"/>
    </row>
    <row r="35" spans="4:9" x14ac:dyDescent="0.35">
      <c r="D35" s="15"/>
      <c r="E35" s="8" t="s">
        <v>9</v>
      </c>
      <c r="F35" s="12">
        <f>N8+J22</f>
        <v>155</v>
      </c>
      <c r="G35" s="3" t="s">
        <v>9</v>
      </c>
      <c r="H35" s="8">
        <f>P8</f>
        <v>0</v>
      </c>
      <c r="I35" s="16"/>
    </row>
    <row r="36" spans="4:9" x14ac:dyDescent="0.35">
      <c r="D36" s="15"/>
      <c r="E36" s="8" t="s">
        <v>29</v>
      </c>
      <c r="F36" s="12">
        <f>N9+J23</f>
        <v>118</v>
      </c>
      <c r="G36" s="3" t="s">
        <v>29</v>
      </c>
      <c r="H36" s="8">
        <f t="shared" ref="H36:H38" si="0">P9</f>
        <v>0</v>
      </c>
      <c r="I36" s="16"/>
    </row>
    <row r="37" spans="4:9" x14ac:dyDescent="0.35">
      <c r="D37" s="15"/>
      <c r="E37" s="8" t="s">
        <v>10</v>
      </c>
      <c r="F37" s="12">
        <f>N10+J24</f>
        <v>67</v>
      </c>
      <c r="G37" s="3" t="s">
        <v>10</v>
      </c>
      <c r="H37" s="8">
        <f t="shared" si="0"/>
        <v>0</v>
      </c>
      <c r="I37" s="16"/>
    </row>
    <row r="38" spans="4:9" x14ac:dyDescent="0.35">
      <c r="D38" s="15"/>
      <c r="E38" s="8" t="s">
        <v>11</v>
      </c>
      <c r="F38" s="12">
        <f>N11+J25</f>
        <v>0</v>
      </c>
      <c r="G38" s="3" t="s">
        <v>11</v>
      </c>
      <c r="H38" s="8">
        <f t="shared" si="0"/>
        <v>0</v>
      </c>
      <c r="I38" s="16"/>
    </row>
    <row r="39" spans="4:9" x14ac:dyDescent="0.35">
      <c r="D39" s="15"/>
      <c r="E39" s="8"/>
      <c r="F39" s="8"/>
      <c r="G39" s="3"/>
      <c r="H39" s="8"/>
      <c r="I39" s="16"/>
    </row>
    <row r="40" spans="4:9" x14ac:dyDescent="0.35">
      <c r="D40" s="15"/>
      <c r="E40" s="6"/>
      <c r="F40" s="6"/>
      <c r="G40" s="7" t="s">
        <v>12</v>
      </c>
      <c r="H40" s="9">
        <f>H41-(H31+H32+H35+H36+H37+H38)</f>
        <v>340</v>
      </c>
      <c r="I40" s="16"/>
    </row>
    <row r="41" spans="4:9" ht="18" x14ac:dyDescent="0.4">
      <c r="D41" s="15"/>
      <c r="E41" s="21" t="s">
        <v>13</v>
      </c>
      <c r="F41" s="22">
        <f>SUM(F31:F38)</f>
        <v>500</v>
      </c>
      <c r="G41" s="23" t="s">
        <v>13</v>
      </c>
      <c r="H41" s="22">
        <f>F41</f>
        <v>500</v>
      </c>
      <c r="I41" s="16"/>
    </row>
    <row r="42" spans="4:9" x14ac:dyDescent="0.35">
      <c r="D42" s="15"/>
      <c r="E42" s="8"/>
      <c r="F42" s="8"/>
      <c r="G42" s="8"/>
      <c r="H42" s="8"/>
      <c r="I42" s="16"/>
    </row>
    <row r="43" spans="4:9" x14ac:dyDescent="0.35">
      <c r="D43" s="15"/>
      <c r="E43" s="8" t="s">
        <v>14</v>
      </c>
      <c r="F43" s="8"/>
      <c r="G43" s="13">
        <f>H31/(H31+H32)</f>
        <v>0.25</v>
      </c>
      <c r="H43" s="8"/>
      <c r="I43" s="16"/>
    </row>
    <row r="44" spans="4:9" x14ac:dyDescent="0.35">
      <c r="D44" s="15"/>
      <c r="E44" s="8" t="s">
        <v>15</v>
      </c>
      <c r="F44" s="8"/>
      <c r="G44" s="13">
        <f>(H31+H40)/H41</f>
        <v>0.76</v>
      </c>
      <c r="H44" s="8"/>
      <c r="I44" s="16"/>
    </row>
    <row r="45" spans="4:9" x14ac:dyDescent="0.35">
      <c r="D45" s="17"/>
      <c r="E45" s="24"/>
      <c r="F45" s="24"/>
      <c r="G45" s="24"/>
      <c r="H45" s="24"/>
      <c r="I45" s="19"/>
    </row>
    <row r="50" spans="2:11" ht="17.5" customHeight="1" x14ac:dyDescent="0.35">
      <c r="B50" s="66" t="s">
        <v>33</v>
      </c>
      <c r="C50" s="66"/>
      <c r="D50" s="66"/>
      <c r="E50" s="66"/>
      <c r="F50" s="66"/>
      <c r="G50" s="66"/>
      <c r="H50" s="66"/>
      <c r="I50" s="66"/>
      <c r="J50" s="66"/>
      <c r="K50" s="66"/>
    </row>
    <row r="51" spans="2:11" x14ac:dyDescent="0.35">
      <c r="B51" s="66"/>
      <c r="C51" s="66"/>
      <c r="D51" s="66"/>
      <c r="E51" s="66"/>
      <c r="F51" s="66"/>
      <c r="G51" s="66"/>
      <c r="H51" s="66"/>
      <c r="I51" s="66"/>
      <c r="J51" s="66"/>
      <c r="K51" s="66"/>
    </row>
  </sheetData>
  <sheetProtection selectLockedCells="1" selectUnlockedCells="1"/>
  <mergeCells count="17">
    <mergeCell ref="B50:K51"/>
    <mergeCell ref="K20:M21"/>
    <mergeCell ref="D29:I29"/>
    <mergeCell ref="E30:F30"/>
    <mergeCell ref="G30:H30"/>
    <mergeCell ref="L2:Q2"/>
    <mergeCell ref="M3:N3"/>
    <mergeCell ref="O3:P3"/>
    <mergeCell ref="M7:N7"/>
    <mergeCell ref="O7:P7"/>
    <mergeCell ref="E20:E21"/>
    <mergeCell ref="F20:F21"/>
    <mergeCell ref="G20:H21"/>
    <mergeCell ref="J20:J21"/>
    <mergeCell ref="E2:I2"/>
    <mergeCell ref="E3:F3"/>
    <mergeCell ref="G3:H3"/>
  </mergeCells>
  <pageMargins left="0.78749999999999998" right="0.78749999999999998" top="1.0249999999999999" bottom="1.0249999999999999" header="0.78749999999999998" footer="0.78749999999999998"/>
  <pageSetup paperSize="9" orientation="portrait" useFirstPageNumber="1" horizontalDpi="300" verticalDpi="300" r:id="rId1"/>
  <headerFooter alignWithMargins="0">
    <oddHeader>&amp;C&amp;A</oddHeader>
    <oddFooter>&amp;CSeite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Abb. 2 - 5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Lehmann, Guenther</dc:creator>
  <cp:lastModifiedBy>Lehmann, Guenther</cp:lastModifiedBy>
  <dcterms:created xsi:type="dcterms:W3CDTF">2023-05-08T16:08:35Z</dcterms:created>
  <dcterms:modified xsi:type="dcterms:W3CDTF">2023-05-10T07:38:55Z</dcterms:modified>
</cp:coreProperties>
</file>