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2021\CM 6 November 2021\Fritz\"/>
    </mc:Choice>
  </mc:AlternateContent>
  <xr:revisionPtr revIDLastSave="0" documentId="13_ncr:1_{445C72A3-5936-4D93-912B-D983DFD1C29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bb. 2" sheetId="1" r:id="rId1"/>
    <sheet name="Abb. 3" sheetId="2" r:id="rId2"/>
    <sheet name="Abb. 4" sheetId="3" r:id="rId3"/>
    <sheet name="Abb. 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4" l="1"/>
  <c r="F4" i="4"/>
  <c r="Q15" i="3"/>
  <c r="P15" i="3" s="1"/>
  <c r="Q8" i="3"/>
  <c r="P8" i="3" s="1"/>
  <c r="Q9" i="3"/>
  <c r="P9" i="3" s="1"/>
  <c r="Q10" i="3"/>
  <c r="P10" i="3" s="1"/>
  <c r="Q7" i="3"/>
  <c r="P7" i="3" s="1"/>
  <c r="D8" i="2"/>
  <c r="D11" i="1"/>
  <c r="F22" i="3"/>
  <c r="D9" i="2"/>
  <c r="D7" i="2"/>
  <c r="D6" i="2"/>
  <c r="D5" i="2"/>
  <c r="D4" i="2"/>
  <c r="C11" i="4"/>
  <c r="E10" i="4"/>
  <c r="D10" i="4"/>
  <c r="D9" i="4"/>
  <c r="E9" i="4" s="1"/>
  <c r="E11" i="4" s="1"/>
  <c r="E6" i="4"/>
  <c r="D6" i="4"/>
  <c r="G4" i="4" s="1"/>
  <c r="C6" i="4"/>
  <c r="E5" i="4"/>
  <c r="E4" i="4"/>
  <c r="D11" i="4" l="1"/>
  <c r="G9" i="4" s="1"/>
  <c r="H9" i="4" s="1"/>
  <c r="H4" i="4"/>
  <c r="I15" i="3"/>
  <c r="C3" i="3" s="1"/>
  <c r="I10" i="3"/>
  <c r="I9" i="3"/>
  <c r="I8" i="3"/>
  <c r="I7" i="3"/>
  <c r="F3" i="3"/>
  <c r="G9" i="2"/>
  <c r="C8" i="2"/>
  <c r="C9" i="2" s="1"/>
  <c r="C7" i="2"/>
  <c r="E7" i="2" s="1"/>
  <c r="C6" i="2"/>
  <c r="E6" i="2" s="1"/>
  <c r="C5" i="2"/>
  <c r="E5" i="2" s="1"/>
  <c r="E4" i="2"/>
  <c r="C2" i="3" l="1"/>
  <c r="D2" i="3" s="1"/>
  <c r="H3" i="3"/>
  <c r="I3" i="3" s="1"/>
  <c r="D3" i="3"/>
  <c r="E8" i="2"/>
  <c r="E9" i="2" s="1"/>
  <c r="L9" i="1" l="1"/>
  <c r="L8" i="1"/>
  <c r="L7" i="1"/>
  <c r="L6" i="1"/>
  <c r="L5" i="1"/>
  <c r="L4" i="1"/>
  <c r="H4" i="1" l="1"/>
  <c r="J9" i="1"/>
  <c r="J8" i="1"/>
  <c r="J7" i="1"/>
  <c r="J6" i="1"/>
  <c r="J5" i="1"/>
  <c r="J4" i="1"/>
  <c r="H9" i="1"/>
  <c r="H8" i="1"/>
  <c r="H7" i="1"/>
  <c r="H6" i="1"/>
  <c r="H5" i="1"/>
  <c r="F9" i="1"/>
  <c r="F8" i="1"/>
  <c r="F7" i="1"/>
  <c r="F6" i="1"/>
  <c r="F5" i="1"/>
  <c r="F4" i="1"/>
  <c r="F6" i="2"/>
  <c r="H6" i="2" s="1"/>
  <c r="I6" i="2" s="1"/>
  <c r="H4" i="2"/>
  <c r="I4" i="2" s="1"/>
  <c r="F7" i="2"/>
  <c r="H7" i="2"/>
  <c r="I7" i="2" s="1"/>
  <c r="F8" i="2"/>
  <c r="H8" i="2" s="1"/>
  <c r="I8" i="2" s="1"/>
  <c r="F5" i="2"/>
  <c r="H5" i="2" s="1"/>
  <c r="I5" i="2" s="1"/>
  <c r="F9" i="2" l="1"/>
  <c r="H9" i="2" s="1"/>
  <c r="I9" i="2" s="1"/>
</calcChain>
</file>

<file path=xl/sharedStrings.xml><?xml version="1.0" encoding="utf-8"?>
<sst xmlns="http://schemas.openxmlformats.org/spreadsheetml/2006/main" count="120" uniqueCount="61">
  <si>
    <t>Personalrentabilität</t>
  </si>
  <si>
    <t>Vor-Vorjahr</t>
  </si>
  <si>
    <t>Vorjahr</t>
  </si>
  <si>
    <t>Forecast</t>
  </si>
  <si>
    <t>Strateg. Ziel</t>
  </si>
  <si>
    <t>Bereich 1</t>
  </si>
  <si>
    <t>Bereich 2</t>
  </si>
  <si>
    <t>Gesamt</t>
  </si>
  <si>
    <t>Standort 1</t>
  </si>
  <si>
    <t>Standort 2</t>
  </si>
  <si>
    <t>Standort 3</t>
  </si>
  <si>
    <t>Zielvorgabe</t>
  </si>
  <si>
    <t>-</t>
  </si>
  <si>
    <t>Abw 
zu VVVJ</t>
  </si>
  <si>
    <t>Abw 
zu VVJ</t>
  </si>
  <si>
    <t>Abw 
zu VJ</t>
  </si>
  <si>
    <t>Abw 
zu FC</t>
  </si>
  <si>
    <t>Ziel-Personalkosten</t>
  </si>
  <si>
    <t>Umsatzerlöse</t>
  </si>
  <si>
    <t>Zielvorgabe Personal-rentabilität</t>
  </si>
  <si>
    <t>Ziel-Personalkosten (Gesamt)</t>
  </si>
  <si>
    <t>Personalkosten-Forecast</t>
  </si>
  <si>
    <t>Personalkosten-Entwicklungs-faktor</t>
  </si>
  <si>
    <t>Ziel- Personalkosten (Bestand)</t>
  </si>
  <si>
    <t>Ziel-PK</t>
  </si>
  <si>
    <t>Verplant</t>
  </si>
  <si>
    <t>Verfügbar</t>
  </si>
  <si>
    <t>Ziel-FTE</t>
  </si>
  <si>
    <t>ØPK/FTE</t>
  </si>
  <si>
    <t>Bestand</t>
  </si>
  <si>
    <t>Aufbau/Abbau</t>
  </si>
  <si>
    <t>Kostenstelle</t>
  </si>
  <si>
    <t>Personal-nummer</t>
  </si>
  <si>
    <t>Name</t>
  </si>
  <si>
    <t>Beschäfti-gungsgrad
in %</t>
  </si>
  <si>
    <t>Monats-gehalt</t>
  </si>
  <si>
    <t>Jahres-prämie</t>
  </si>
  <si>
    <t>Dienst-wagen-Kategorie</t>
  </si>
  <si>
    <t>Kita-Zuschuss je Monat</t>
  </si>
  <si>
    <t>Gesamt*</t>
  </si>
  <si>
    <t>Hilfsspalten für Berechnung:</t>
  </si>
  <si>
    <t>Max Mayer</t>
  </si>
  <si>
    <t>Maxi Meyer</t>
  </si>
  <si>
    <t>Max Meier</t>
  </si>
  <si>
    <t>Maxi Maier</t>
  </si>
  <si>
    <t>…</t>
  </si>
  <si>
    <t>Stellen-bezeichnung</t>
  </si>
  <si>
    <t>Ab (Monat)</t>
  </si>
  <si>
    <t>Ingenieur</t>
  </si>
  <si>
    <t>* Inkl. Sozialversicherungsbeiträge (Arbeitgeberanteil) &amp; Lohnnebenkosten, Urlaubsgeld, Zuschuss zur betrieblichen Altersvorsorge</t>
  </si>
  <si>
    <t>Ziel-Personal-rentabilität</t>
  </si>
  <si>
    <t>Plan-Personal-rentabilität</t>
  </si>
  <si>
    <t>Abw 
zu Ziel</t>
  </si>
  <si>
    <t>Entgelt</t>
  </si>
  <si>
    <t>Nebenkosten</t>
  </si>
  <si>
    <t>Arbeitgeberanteil SV in %</t>
  </si>
  <si>
    <t>Zuschuss zur bAV/Monat in EUR</t>
  </si>
  <si>
    <t>Ziel-Personalkosten (Aufbau (+)/Abbau(-))</t>
  </si>
  <si>
    <t>Urlaubsgeld (BZG Monatslohn)</t>
  </si>
  <si>
    <t>VWL/Monat in EUR</t>
  </si>
  <si>
    <t>Firmenwagen Jahreskosten 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</si>
</sst>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%"/>
    <numFmt numFmtId="165" formatCode="_-* #,##0\ &quot;€&quot;_-;\-* #,##0\ &quot;€&quot;_-;_-* &quot;-&quot;??\ &quot;€&quot;_-;_-@_-"/>
    <numFmt numFmtId="166" formatCode="0.0"/>
    <numFmt numFmtId="167" formatCode="#,##0.00\ _€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 (Textkörper)"/>
    </font>
    <font>
      <b/>
      <sz val="11"/>
      <color rgb="FFFFFFFF"/>
      <name val="Calibri"/>
      <family val="2"/>
    </font>
    <font>
      <sz val="11"/>
      <name val="Calibri (Textkörper)"/>
    </font>
    <font>
      <b/>
      <u/>
      <sz val="11"/>
      <color theme="1"/>
      <name val="Calibri"/>
      <family val="2"/>
      <scheme val="minor"/>
    </font>
    <font>
      <sz val="12"/>
      <color theme="1"/>
      <name val="Calibri (Textkörper)"/>
    </font>
    <font>
      <b/>
      <i/>
      <sz val="12"/>
      <color theme="1"/>
      <name val="Calibri (Textkörper)"/>
    </font>
    <font>
      <b/>
      <sz val="12"/>
      <color theme="1"/>
      <name val="Calibri (Textkörper)"/>
    </font>
    <font>
      <sz val="10"/>
      <color theme="1"/>
      <name val="Calibri (Textkörper)"/>
    </font>
    <font>
      <sz val="11"/>
      <color theme="1"/>
      <name val="Calibri (Textkörper)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 (Textkörper)"/>
    </font>
    <font>
      <i/>
      <sz val="10"/>
      <color rgb="FF00000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i/>
      <sz val="9"/>
      <color rgb="FF00000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518E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518E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rgb="FFF7CDCD"/>
        <bgColor indexed="64"/>
      </patternFill>
    </fill>
    <fill>
      <patternFill patternType="solid">
        <fgColor theme="5" tint="0.79998168889431442"/>
        <bgColor rgb="FF000000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68">
    <xf numFmtId="0" fontId="0" fillId="0" borderId="0" xfId="0"/>
    <xf numFmtId="0" fontId="0" fillId="2" borderId="1" xfId="0" applyFill="1" applyBorder="1"/>
    <xf numFmtId="0" fontId="4" fillId="2" borderId="2" xfId="0" applyFont="1" applyFill="1" applyBorder="1" applyAlignment="1">
      <alignment horizontal="left" indent="3"/>
    </xf>
    <xf numFmtId="0" fontId="3" fillId="2" borderId="3" xfId="0" applyFont="1" applyFill="1" applyBorder="1"/>
    <xf numFmtId="9" fontId="3" fillId="2" borderId="4" xfId="1" applyFont="1" applyFill="1" applyBorder="1"/>
    <xf numFmtId="9" fontId="4" fillId="2" borderId="5" xfId="1" applyFont="1" applyFill="1" applyBorder="1"/>
    <xf numFmtId="9" fontId="4" fillId="2" borderId="4" xfId="1" applyFont="1" applyFill="1" applyBorder="1"/>
    <xf numFmtId="0" fontId="0" fillId="2" borderId="7" xfId="0" applyFill="1" applyBorder="1"/>
    <xf numFmtId="9" fontId="2" fillId="2" borderId="6" xfId="1" applyFont="1" applyFill="1" applyBorder="1"/>
    <xf numFmtId="0" fontId="4" fillId="2" borderId="3" xfId="0" applyFont="1" applyFill="1" applyBorder="1" applyAlignment="1">
      <alignment horizontal="left" indent="3"/>
    </xf>
    <xf numFmtId="9" fontId="0" fillId="2" borderId="8" xfId="1" applyFont="1" applyFill="1" applyBorder="1"/>
    <xf numFmtId="9" fontId="3" fillId="3" borderId="8" xfId="1" applyFont="1" applyFill="1" applyBorder="1"/>
    <xf numFmtId="9" fontId="0" fillId="5" borderId="8" xfId="1" applyFont="1" applyFill="1" applyBorder="1"/>
    <xf numFmtId="9" fontId="4" fillId="5" borderId="5" xfId="1" applyFont="1" applyFill="1" applyBorder="1"/>
    <xf numFmtId="9" fontId="4" fillId="5" borderId="4" xfId="1" applyFont="1" applyFill="1" applyBorder="1"/>
    <xf numFmtId="9" fontId="2" fillId="5" borderId="6" xfId="1" applyFont="1" applyFill="1" applyBorder="1"/>
    <xf numFmtId="9" fontId="3" fillId="5" borderId="4" xfId="1" applyFont="1" applyFill="1" applyBorder="1"/>
    <xf numFmtId="9" fontId="3" fillId="3" borderId="6" xfId="1" applyFont="1" applyFill="1" applyBorder="1"/>
    <xf numFmtId="9" fontId="3" fillId="7" borderId="4" xfId="1" applyFont="1" applyFill="1" applyBorder="1"/>
    <xf numFmtId="0" fontId="6" fillId="0" borderId="0" xfId="0" applyFont="1" applyAlignment="1">
      <alignment horizontal="right"/>
    </xf>
    <xf numFmtId="9" fontId="6" fillId="8" borderId="8" xfId="1" applyFont="1" applyFill="1" applyBorder="1" applyAlignment="1">
      <alignment horizontal="right"/>
    </xf>
    <xf numFmtId="9" fontId="6" fillId="8" borderId="5" xfId="1" applyFont="1" applyFill="1" applyBorder="1" applyAlignment="1">
      <alignment horizontal="right"/>
    </xf>
    <xf numFmtId="9" fontId="6" fillId="8" borderId="4" xfId="1" applyFont="1" applyFill="1" applyBorder="1" applyAlignment="1">
      <alignment horizontal="right"/>
    </xf>
    <xf numFmtId="9" fontId="6" fillId="8" borderId="6" xfId="1" applyFont="1" applyFill="1" applyBorder="1" applyAlignment="1">
      <alignment horizontal="right"/>
    </xf>
    <xf numFmtId="9" fontId="7" fillId="8" borderId="4" xfId="1" applyFont="1" applyFill="1" applyBorder="1" applyAlignment="1">
      <alignment horizontal="right"/>
    </xf>
    <xf numFmtId="164" fontId="6" fillId="9" borderId="8" xfId="1" applyNumberFormat="1" applyFont="1" applyFill="1" applyBorder="1" applyAlignment="1">
      <alignment horizontal="right"/>
    </xf>
    <xf numFmtId="164" fontId="6" fillId="9" borderId="5" xfId="1" applyNumberFormat="1" applyFont="1" applyFill="1" applyBorder="1" applyAlignment="1">
      <alignment horizontal="right"/>
    </xf>
    <xf numFmtId="164" fontId="6" fillId="10" borderId="5" xfId="1" applyNumberFormat="1" applyFont="1" applyFill="1" applyBorder="1" applyAlignment="1">
      <alignment horizontal="right"/>
    </xf>
    <xf numFmtId="164" fontId="6" fillId="9" borderId="4" xfId="1" applyNumberFormat="1" applyFont="1" applyFill="1" applyBorder="1" applyAlignment="1">
      <alignment horizontal="right"/>
    </xf>
    <xf numFmtId="164" fontId="6" fillId="9" borderId="6" xfId="1" applyNumberFormat="1" applyFont="1" applyFill="1" applyBorder="1" applyAlignment="1">
      <alignment horizontal="right"/>
    </xf>
    <xf numFmtId="164" fontId="7" fillId="9" borderId="4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4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7" fillId="2" borderId="4" xfId="1" applyNumberFormat="1" applyFont="1" applyFill="1" applyBorder="1" applyAlignment="1">
      <alignment horizontal="right"/>
    </xf>
    <xf numFmtId="9" fontId="4" fillId="4" borderId="5" xfId="1" applyFont="1" applyFill="1" applyBorder="1"/>
    <xf numFmtId="9" fontId="4" fillId="4" borderId="4" xfId="1" applyFont="1" applyFill="1" applyBorder="1"/>
    <xf numFmtId="0" fontId="0" fillId="2" borderId="9" xfId="0" applyFill="1" applyBorder="1" applyAlignment="1">
      <alignment horizontal="right" wrapText="1"/>
    </xf>
    <xf numFmtId="0" fontId="8" fillId="2" borderId="10" xfId="0" applyFont="1" applyFill="1" applyBorder="1" applyAlignment="1">
      <alignment horizontal="right" wrapText="1"/>
    </xf>
    <xf numFmtId="0" fontId="8" fillId="7" borderId="10" xfId="0" applyFont="1" applyFill="1" applyBorder="1" applyAlignment="1">
      <alignment horizontal="right" wrapText="1"/>
    </xf>
    <xf numFmtId="0" fontId="8" fillId="5" borderId="10" xfId="0" applyFont="1" applyFill="1" applyBorder="1" applyAlignment="1">
      <alignment horizontal="right" wrapText="1"/>
    </xf>
    <xf numFmtId="0" fontId="0" fillId="2" borderId="3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5" borderId="9" xfId="0" applyFill="1" applyBorder="1" applyAlignment="1">
      <alignment horizontal="right" wrapText="1"/>
    </xf>
    <xf numFmtId="0" fontId="0" fillId="7" borderId="9" xfId="0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165" fontId="0" fillId="2" borderId="8" xfId="2" applyNumberFormat="1" applyFont="1" applyFill="1" applyBorder="1"/>
    <xf numFmtId="165" fontId="0" fillId="5" borderId="8" xfId="2" applyNumberFormat="1" applyFont="1" applyFill="1" applyBorder="1"/>
    <xf numFmtId="164" fontId="0" fillId="2" borderId="8" xfId="1" applyNumberFormat="1" applyFont="1" applyFill="1" applyBorder="1"/>
    <xf numFmtId="165" fontId="4" fillId="2" borderId="5" xfId="2" applyNumberFormat="1" applyFont="1" applyFill="1" applyBorder="1"/>
    <xf numFmtId="165" fontId="4" fillId="5" borderId="5" xfId="2" applyNumberFormat="1" applyFont="1" applyFill="1" applyBorder="1"/>
    <xf numFmtId="164" fontId="4" fillId="2" borderId="5" xfId="1" applyNumberFormat="1" applyFont="1" applyFill="1" applyBorder="1"/>
    <xf numFmtId="165" fontId="4" fillId="2" borderId="4" xfId="2" applyNumberFormat="1" applyFont="1" applyFill="1" applyBorder="1"/>
    <xf numFmtId="165" fontId="4" fillId="5" borderId="4" xfId="2" applyNumberFormat="1" applyFont="1" applyFill="1" applyBorder="1"/>
    <xf numFmtId="164" fontId="4" fillId="2" borderId="4" xfId="1" applyNumberFormat="1" applyFont="1" applyFill="1" applyBorder="1"/>
    <xf numFmtId="165" fontId="2" fillId="0" borderId="6" xfId="1" applyNumberFormat="1" applyFont="1" applyFill="1" applyBorder="1"/>
    <xf numFmtId="165" fontId="2" fillId="5" borderId="6" xfId="2" applyNumberFormat="1" applyFont="1" applyFill="1" applyBorder="1"/>
    <xf numFmtId="165" fontId="2" fillId="2" borderId="6" xfId="2" applyNumberFormat="1" applyFont="1" applyFill="1" applyBorder="1"/>
    <xf numFmtId="164" fontId="2" fillId="2" borderId="6" xfId="1" applyNumberFormat="1" applyFont="1" applyFill="1" applyBorder="1"/>
    <xf numFmtId="165" fontId="3" fillId="2" borderId="4" xfId="1" applyNumberFormat="1" applyFont="1" applyFill="1" applyBorder="1"/>
    <xf numFmtId="165" fontId="3" fillId="5" borderId="4" xfId="1" applyNumberFormat="1" applyFont="1" applyFill="1" applyBorder="1"/>
    <xf numFmtId="164" fontId="3" fillId="2" borderId="4" xfId="1" applyNumberFormat="1" applyFont="1" applyFill="1" applyBorder="1"/>
    <xf numFmtId="165" fontId="0" fillId="0" borderId="0" xfId="0" applyNumberFormat="1"/>
    <xf numFmtId="0" fontId="9" fillId="6" borderId="11" xfId="0" applyFont="1" applyFill="1" applyBorder="1" applyAlignment="1">
      <alignment vertical="center"/>
    </xf>
    <xf numFmtId="3" fontId="10" fillId="0" borderId="10" xfId="2" applyNumberFormat="1" applyFont="1" applyFill="1" applyBorder="1" applyAlignment="1" applyProtection="1">
      <alignment horizontal="right"/>
      <protection locked="0"/>
    </xf>
    <xf numFmtId="0" fontId="0" fillId="11" borderId="0" xfId="0" applyFill="1"/>
    <xf numFmtId="3" fontId="10" fillId="0" borderId="21" xfId="2" applyNumberFormat="1" applyFont="1" applyFill="1" applyBorder="1" applyAlignment="1" applyProtection="1">
      <alignment horizontal="right"/>
      <protection locked="0"/>
    </xf>
    <xf numFmtId="166" fontId="10" fillId="2" borderId="22" xfId="2" applyNumberFormat="1" applyFont="1" applyFill="1" applyBorder="1" applyAlignment="1" applyProtection="1">
      <alignment horizontal="center"/>
      <protection locked="0"/>
    </xf>
    <xf numFmtId="165" fontId="10" fillId="2" borderId="23" xfId="2" applyNumberFormat="1" applyFont="1" applyFill="1" applyBorder="1" applyAlignment="1" applyProtection="1">
      <alignment horizontal="center"/>
      <protection locked="0"/>
    </xf>
    <xf numFmtId="166" fontId="10" fillId="2" borderId="23" xfId="2" applyNumberFormat="1" applyFont="1" applyFill="1" applyBorder="1" applyAlignment="1" applyProtection="1">
      <alignment horizontal="center"/>
      <protection locked="0"/>
    </xf>
    <xf numFmtId="166" fontId="10" fillId="2" borderId="24" xfId="2" applyNumberFormat="1" applyFont="1" applyFill="1" applyBorder="1" applyAlignment="1" applyProtection="1">
      <alignment horizontal="center"/>
      <protection locked="0"/>
    </xf>
    <xf numFmtId="0" fontId="0" fillId="11" borderId="25" xfId="0" applyFill="1" applyBorder="1"/>
    <xf numFmtId="0" fontId="0" fillId="11" borderId="26" xfId="0" applyFill="1" applyBorder="1"/>
    <xf numFmtId="0" fontId="12" fillId="7" borderId="27" xfId="0" applyFont="1" applyFill="1" applyBorder="1" applyAlignment="1">
      <alignment horizontal="right" vertical="center" wrapText="1"/>
    </xf>
    <xf numFmtId="0" fontId="12" fillId="7" borderId="30" xfId="0" applyFont="1" applyFill="1" applyBorder="1" applyAlignment="1">
      <alignment horizontal="right" vertical="center" wrapText="1"/>
    </xf>
    <xf numFmtId="14" fontId="12" fillId="7" borderId="30" xfId="0" applyNumberFormat="1" applyFont="1" applyFill="1" applyBorder="1" applyAlignment="1">
      <alignment horizontal="right" vertical="center" wrapText="1"/>
    </xf>
    <xf numFmtId="167" fontId="12" fillId="7" borderId="31" xfId="0" applyNumberFormat="1" applyFont="1" applyFill="1" applyBorder="1" applyAlignment="1">
      <alignment horizontal="right" vertical="center" wrapText="1"/>
    </xf>
    <xf numFmtId="0" fontId="14" fillId="2" borderId="32" xfId="0" applyFont="1" applyFill="1" applyBorder="1" applyAlignment="1" applyProtection="1">
      <alignment horizontal="right" wrapText="1"/>
      <protection locked="0"/>
    </xf>
    <xf numFmtId="0" fontId="14" fillId="0" borderId="4" xfId="0" applyFont="1" applyBorder="1" applyAlignment="1" applyProtection="1">
      <alignment horizontal="right" wrapText="1"/>
      <protection locked="0"/>
    </xf>
    <xf numFmtId="9" fontId="14" fillId="0" borderId="4" xfId="0" applyNumberFormat="1" applyFont="1" applyBorder="1" applyAlignment="1" applyProtection="1">
      <alignment horizontal="right" wrapText="1"/>
      <protection locked="0"/>
    </xf>
    <xf numFmtId="165" fontId="14" fillId="15" borderId="4" xfId="2" applyNumberFormat="1" applyFont="1" applyFill="1" applyBorder="1" applyAlignment="1" applyProtection="1">
      <alignment horizontal="right" wrapText="1"/>
      <protection locked="0"/>
    </xf>
    <xf numFmtId="0" fontId="14" fillId="15" borderId="4" xfId="0" applyFont="1" applyFill="1" applyBorder="1" applyAlignment="1" applyProtection="1">
      <alignment horizontal="right" wrapText="1"/>
      <protection locked="0"/>
    </xf>
    <xf numFmtId="165" fontId="14" fillId="0" borderId="33" xfId="2" applyNumberFormat="1" applyFont="1" applyFill="1" applyBorder="1" applyAlignment="1" applyProtection="1">
      <alignment horizontal="right"/>
    </xf>
    <xf numFmtId="165" fontId="14" fillId="14" borderId="4" xfId="2" applyNumberFormat="1" applyFont="1" applyFill="1" applyBorder="1" applyAlignment="1" applyProtection="1">
      <alignment horizontal="center"/>
    </xf>
    <xf numFmtId="0" fontId="14" fillId="2" borderId="17" xfId="0" applyFont="1" applyFill="1" applyBorder="1" applyAlignment="1" applyProtection="1">
      <alignment horizontal="right" wrapText="1"/>
      <protection locked="0"/>
    </xf>
    <xf numFmtId="0" fontId="14" fillId="0" borderId="10" xfId="0" applyFont="1" applyBorder="1" applyAlignment="1" applyProtection="1">
      <alignment horizontal="right" wrapText="1"/>
      <protection locked="0"/>
    </xf>
    <xf numFmtId="9" fontId="14" fillId="0" borderId="10" xfId="0" applyNumberFormat="1" applyFont="1" applyBorder="1" applyAlignment="1" applyProtection="1">
      <alignment horizontal="right" wrapText="1"/>
      <protection locked="0"/>
    </xf>
    <xf numFmtId="165" fontId="14" fillId="15" borderId="10" xfId="2" applyNumberFormat="1" applyFont="1" applyFill="1" applyBorder="1" applyAlignment="1" applyProtection="1">
      <alignment horizontal="right" wrapText="1"/>
      <protection locked="0"/>
    </xf>
    <xf numFmtId="0" fontId="15" fillId="2" borderId="34" xfId="0" applyFont="1" applyFill="1" applyBorder="1" applyAlignment="1" applyProtection="1">
      <alignment horizontal="right" wrapText="1"/>
      <protection locked="0"/>
    </xf>
    <xf numFmtId="0" fontId="15" fillId="0" borderId="21" xfId="0" applyFont="1" applyBorder="1" applyAlignment="1" applyProtection="1">
      <alignment horizontal="right" wrapText="1"/>
      <protection locked="0"/>
    </xf>
    <xf numFmtId="165" fontId="15" fillId="15" borderId="21" xfId="2" applyNumberFormat="1" applyFont="1" applyFill="1" applyBorder="1" applyAlignment="1" applyProtection="1">
      <alignment horizontal="right" wrapText="1"/>
      <protection locked="0"/>
    </xf>
    <xf numFmtId="0" fontId="15" fillId="15" borderId="23" xfId="0" applyFont="1" applyFill="1" applyBorder="1" applyAlignment="1" applyProtection="1">
      <alignment horizontal="right" wrapText="1"/>
      <protection locked="0"/>
    </xf>
    <xf numFmtId="165" fontId="15" fillId="15" borderId="23" xfId="2" applyNumberFormat="1" applyFont="1" applyFill="1" applyBorder="1" applyAlignment="1" applyProtection="1">
      <alignment horizontal="right" wrapText="1"/>
      <protection locked="0"/>
    </xf>
    <xf numFmtId="165" fontId="15" fillId="0" borderId="35" xfId="2" applyNumberFormat="1" applyFont="1" applyFill="1" applyBorder="1" applyAlignment="1" applyProtection="1">
      <alignment horizontal="right"/>
    </xf>
    <xf numFmtId="0" fontId="12" fillId="7" borderId="36" xfId="0" applyFont="1" applyFill="1" applyBorder="1" applyAlignment="1">
      <alignment horizontal="right" vertical="center" wrapText="1"/>
    </xf>
    <xf numFmtId="0" fontId="14" fillId="15" borderId="16" xfId="0" applyFont="1" applyFill="1" applyBorder="1" applyAlignment="1" applyProtection="1">
      <alignment horizontal="right" wrapText="1"/>
      <protection locked="0"/>
    </xf>
    <xf numFmtId="9" fontId="14" fillId="15" borderId="4" xfId="0" applyNumberFormat="1" applyFont="1" applyFill="1" applyBorder="1" applyAlignment="1" applyProtection="1">
      <alignment horizontal="right" wrapText="1"/>
      <protection locked="0"/>
    </xf>
    <xf numFmtId="0" fontId="16" fillId="15" borderId="20" xfId="0" applyFont="1" applyFill="1" applyBorder="1" applyAlignment="1" applyProtection="1">
      <alignment horizontal="right" wrapText="1"/>
      <protection locked="0"/>
    </xf>
    <xf numFmtId="0" fontId="16" fillId="15" borderId="21" xfId="0" applyFont="1" applyFill="1" applyBorder="1" applyAlignment="1" applyProtection="1">
      <alignment horizontal="right" wrapText="1"/>
      <protection locked="0"/>
    </xf>
    <xf numFmtId="165" fontId="16" fillId="15" borderId="21" xfId="2" applyNumberFormat="1" applyFont="1" applyFill="1" applyBorder="1" applyAlignment="1" applyProtection="1">
      <alignment horizontal="right" wrapText="1"/>
      <protection locked="0"/>
    </xf>
    <xf numFmtId="0" fontId="16" fillId="15" borderId="23" xfId="0" applyFont="1" applyFill="1" applyBorder="1" applyAlignment="1" applyProtection="1">
      <alignment horizontal="right" wrapText="1"/>
      <protection locked="0"/>
    </xf>
    <xf numFmtId="165" fontId="16" fillId="15" borderId="23" xfId="2" applyNumberFormat="1" applyFont="1" applyFill="1" applyBorder="1" applyAlignment="1" applyProtection="1">
      <alignment horizontal="right" wrapText="1"/>
      <protection locked="0"/>
    </xf>
    <xf numFmtId="0" fontId="17" fillId="2" borderId="37" xfId="0" applyFont="1" applyFill="1" applyBorder="1"/>
    <xf numFmtId="0" fontId="18" fillId="2" borderId="38" xfId="0" applyFont="1" applyFill="1" applyBorder="1" applyAlignment="1">
      <alignment horizontal="center" wrapText="1"/>
    </xf>
    <xf numFmtId="0" fontId="18" fillId="2" borderId="38" xfId="0" applyFont="1" applyFill="1" applyBorder="1" applyAlignment="1">
      <alignment wrapText="1"/>
    </xf>
    <xf numFmtId="0" fontId="18" fillId="2" borderId="39" xfId="0" applyFont="1" applyFill="1" applyBorder="1" applyAlignment="1">
      <alignment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right" wrapText="1"/>
    </xf>
    <xf numFmtId="0" fontId="19" fillId="2" borderId="3" xfId="0" applyFont="1" applyFill="1" applyBorder="1" applyAlignment="1">
      <alignment horizontal="right" wrapText="1"/>
    </xf>
    <xf numFmtId="0" fontId="19" fillId="2" borderId="9" xfId="0" applyFont="1" applyFill="1" applyBorder="1" applyAlignment="1">
      <alignment horizontal="right" wrapText="1"/>
    </xf>
    <xf numFmtId="0" fontId="19" fillId="7" borderId="9" xfId="0" applyFont="1" applyFill="1" applyBorder="1" applyAlignment="1">
      <alignment horizontal="right" wrapText="1"/>
    </xf>
    <xf numFmtId="0" fontId="19" fillId="5" borderId="9" xfId="0" applyFont="1" applyFill="1" applyBorder="1" applyAlignment="1">
      <alignment horizontal="right" wrapText="1"/>
    </xf>
    <xf numFmtId="0" fontId="19" fillId="5" borderId="10" xfId="0" applyFont="1" applyFill="1" applyBorder="1" applyAlignment="1">
      <alignment horizontal="right" wrapText="1"/>
    </xf>
    <xf numFmtId="9" fontId="20" fillId="3" borderId="8" xfId="1" applyFont="1" applyFill="1" applyBorder="1"/>
    <xf numFmtId="9" fontId="19" fillId="4" borderId="5" xfId="1" applyFont="1" applyFill="1" applyBorder="1"/>
    <xf numFmtId="9" fontId="19" fillId="4" borderId="4" xfId="1" applyFont="1" applyFill="1" applyBorder="1"/>
    <xf numFmtId="9" fontId="20" fillId="3" borderId="6" xfId="1" applyFont="1" applyFill="1" applyBorder="1"/>
    <xf numFmtId="9" fontId="20" fillId="7" borderId="4" xfId="1" applyFont="1" applyFill="1" applyBorder="1"/>
    <xf numFmtId="0" fontId="21" fillId="6" borderId="12" xfId="0" applyFont="1" applyFill="1" applyBorder="1" applyAlignment="1">
      <alignment horizontal="right" vertical="center" wrapText="1"/>
    </xf>
    <xf numFmtId="0" fontId="21" fillId="6" borderId="13" xfId="0" applyFont="1" applyFill="1" applyBorder="1" applyAlignment="1">
      <alignment horizontal="right" vertical="center" wrapText="1"/>
    </xf>
    <xf numFmtId="0" fontId="19" fillId="11" borderId="14" xfId="0" applyFont="1" applyFill="1" applyBorder="1"/>
    <xf numFmtId="0" fontId="21" fillId="6" borderId="11" xfId="0" applyFont="1" applyFill="1" applyBorder="1" applyAlignment="1">
      <alignment horizontal="right" vertical="center" wrapText="1"/>
    </xf>
    <xf numFmtId="0" fontId="21" fillId="6" borderId="15" xfId="0" applyFont="1" applyFill="1" applyBorder="1" applyAlignment="1">
      <alignment horizontal="right" vertical="center" wrapText="1"/>
    </xf>
    <xf numFmtId="0" fontId="21" fillId="6" borderId="16" xfId="0" applyFont="1" applyFill="1" applyBorder="1" applyAlignment="1">
      <alignment horizontal="left" vertical="center"/>
    </xf>
    <xf numFmtId="0" fontId="21" fillId="6" borderId="20" xfId="0" applyFont="1" applyFill="1" applyBorder="1" applyAlignment="1">
      <alignment horizontal="left" vertical="center" wrapText="1"/>
    </xf>
    <xf numFmtId="0" fontId="1" fillId="16" borderId="3" xfId="0" applyFont="1" applyFill="1" applyBorder="1" applyAlignment="1">
      <alignment horizontal="right"/>
    </xf>
    <xf numFmtId="0" fontId="0" fillId="2" borderId="4" xfId="0" applyFill="1" applyBorder="1" applyAlignment="1">
      <alignment horizontal="right" wrapText="1"/>
    </xf>
    <xf numFmtId="0" fontId="1" fillId="17" borderId="9" xfId="0" applyFont="1" applyFill="1" applyBorder="1" applyAlignment="1">
      <alignment horizontal="right" wrapText="1"/>
    </xf>
    <xf numFmtId="0" fontId="1" fillId="18" borderId="9" xfId="0" applyFont="1" applyFill="1" applyBorder="1" applyAlignment="1">
      <alignment horizontal="right" wrapText="1"/>
    </xf>
    <xf numFmtId="0" fontId="22" fillId="18" borderId="10" xfId="0" applyFont="1" applyFill="1" applyBorder="1" applyAlignment="1">
      <alignment horizontal="right" wrapText="1"/>
    </xf>
    <xf numFmtId="0" fontId="1" fillId="16" borderId="1" xfId="0" applyFont="1" applyFill="1" applyBorder="1"/>
    <xf numFmtId="165" fontId="23" fillId="2" borderId="8" xfId="2" applyNumberFormat="1" applyFont="1" applyFill="1" applyBorder="1" applyAlignment="1" applyProtection="1">
      <protection locked="0"/>
    </xf>
    <xf numFmtId="165" fontId="23" fillId="19" borderId="8" xfId="2" applyNumberFormat="1" applyFont="1" applyFill="1" applyBorder="1" applyAlignment="1" applyProtection="1">
      <protection locked="0"/>
    </xf>
    <xf numFmtId="0" fontId="1" fillId="16" borderId="7" xfId="0" applyFont="1" applyFill="1" applyBorder="1"/>
    <xf numFmtId="165" fontId="23" fillId="2" borderId="6" xfId="2" applyNumberFormat="1" applyFont="1" applyFill="1" applyBorder="1" applyAlignment="1" applyProtection="1">
      <protection locked="0"/>
    </xf>
    <xf numFmtId="165" fontId="23" fillId="19" borderId="6" xfId="2" applyNumberFormat="1" applyFont="1" applyFill="1" applyBorder="1" applyAlignment="1" applyProtection="1">
      <protection locked="0"/>
    </xf>
    <xf numFmtId="0" fontId="25" fillId="16" borderId="3" xfId="0" applyFont="1" applyFill="1" applyBorder="1"/>
    <xf numFmtId="165" fontId="26" fillId="0" borderId="40" xfId="2" applyNumberFormat="1" applyFont="1" applyFill="1" applyBorder="1" applyAlignment="1" applyProtection="1">
      <protection locked="0"/>
    </xf>
    <xf numFmtId="165" fontId="23" fillId="21" borderId="8" xfId="2" applyNumberFormat="1" applyFont="1" applyFill="1" applyBorder="1" applyAlignment="1" applyProtection="1">
      <protection locked="0"/>
    </xf>
    <xf numFmtId="165" fontId="23" fillId="21" borderId="6" xfId="2" applyNumberFormat="1" applyFont="1" applyFill="1" applyBorder="1" applyAlignment="1" applyProtection="1">
      <protection locked="0"/>
    </xf>
    <xf numFmtId="165" fontId="26" fillId="21" borderId="40" xfId="2" applyNumberFormat="1" applyFont="1" applyFill="1" applyBorder="1" applyAlignment="1" applyProtection="1">
      <protection locked="0"/>
    </xf>
    <xf numFmtId="0" fontId="1" fillId="0" borderId="0" xfId="0" applyFont="1"/>
    <xf numFmtId="0" fontId="27" fillId="0" borderId="0" xfId="0" applyFont="1" applyAlignment="1">
      <alignment horizontal="right"/>
    </xf>
    <xf numFmtId="10" fontId="0" fillId="0" borderId="0" xfId="0" applyNumberFormat="1"/>
    <xf numFmtId="0" fontId="5" fillId="6" borderId="10" xfId="0" applyFont="1" applyFill="1" applyBorder="1" applyAlignment="1">
      <alignment horizontal="center"/>
    </xf>
    <xf numFmtId="165" fontId="10" fillId="12" borderId="17" xfId="2" applyNumberFormat="1" applyFont="1" applyFill="1" applyBorder="1" applyAlignment="1" applyProtection="1">
      <alignment horizontal="center" vertical="center"/>
      <protection locked="0"/>
    </xf>
    <xf numFmtId="165" fontId="10" fillId="12" borderId="18" xfId="2" applyNumberFormat="1" applyFont="1" applyFill="1" applyBorder="1" applyAlignment="1" applyProtection="1">
      <alignment horizontal="center" vertical="center"/>
      <protection locked="0"/>
    </xf>
    <xf numFmtId="165" fontId="10" fillId="12" borderId="19" xfId="2" applyNumberFormat="1" applyFont="1" applyFill="1" applyBorder="1" applyAlignment="1" applyProtection="1">
      <alignment horizontal="center" vertical="center"/>
      <protection locked="0"/>
    </xf>
    <xf numFmtId="0" fontId="11" fillId="13" borderId="27" xfId="0" applyFont="1" applyFill="1" applyBorder="1" applyAlignment="1">
      <alignment horizontal="center"/>
    </xf>
    <xf numFmtId="0" fontId="11" fillId="13" borderId="28" xfId="0" applyFont="1" applyFill="1" applyBorder="1" applyAlignment="1">
      <alignment horizontal="center"/>
    </xf>
    <xf numFmtId="0" fontId="11" fillId="13" borderId="29" xfId="0" applyFont="1" applyFill="1" applyBorder="1" applyAlignment="1">
      <alignment horizontal="center"/>
    </xf>
    <xf numFmtId="0" fontId="13" fillId="14" borderId="10" xfId="0" applyFont="1" applyFill="1" applyBorder="1" applyAlignment="1">
      <alignment horizontal="center"/>
    </xf>
    <xf numFmtId="9" fontId="24" fillId="17" borderId="8" xfId="1" applyFont="1" applyFill="1" applyBorder="1" applyAlignment="1">
      <alignment horizontal="right" vertical="center"/>
    </xf>
    <xf numFmtId="9" fontId="24" fillId="17" borderId="5" xfId="1" applyFont="1" applyFill="1" applyBorder="1" applyAlignment="1">
      <alignment horizontal="right" vertical="center"/>
    </xf>
    <xf numFmtId="9" fontId="24" fillId="17" borderId="4" xfId="1" applyFont="1" applyFill="1" applyBorder="1" applyAlignment="1">
      <alignment horizontal="right" vertical="center"/>
    </xf>
    <xf numFmtId="9" fontId="24" fillId="18" borderId="8" xfId="1" applyFont="1" applyFill="1" applyBorder="1" applyAlignment="1">
      <alignment horizontal="right" vertical="center"/>
    </xf>
    <xf numFmtId="9" fontId="24" fillId="18" borderId="5" xfId="1" applyFont="1" applyFill="1" applyBorder="1" applyAlignment="1">
      <alignment horizontal="right" vertical="center"/>
    </xf>
    <xf numFmtId="9" fontId="24" fillId="18" borderId="4" xfId="1" applyFont="1" applyFill="1" applyBorder="1" applyAlignment="1">
      <alignment horizontal="right" vertical="center"/>
    </xf>
    <xf numFmtId="164" fontId="22" fillId="22" borderId="8" xfId="1" applyNumberFormat="1" applyFont="1" applyFill="1" applyBorder="1" applyAlignment="1">
      <alignment horizontal="right" vertical="center"/>
    </xf>
    <xf numFmtId="164" fontId="22" fillId="22" borderId="5" xfId="1" applyNumberFormat="1" applyFont="1" applyFill="1" applyBorder="1" applyAlignment="1">
      <alignment horizontal="right" vertical="center"/>
    </xf>
    <xf numFmtId="164" fontId="22" fillId="22" borderId="4" xfId="1" applyNumberFormat="1" applyFont="1" applyFill="1" applyBorder="1" applyAlignment="1">
      <alignment horizontal="right" vertical="center"/>
    </xf>
    <xf numFmtId="0" fontId="11" fillId="13" borderId="10" xfId="0" applyFont="1" applyFill="1" applyBorder="1" applyAlignment="1">
      <alignment horizontal="center"/>
    </xf>
    <xf numFmtId="164" fontId="22" fillId="20" borderId="8" xfId="1" applyNumberFormat="1" applyFont="1" applyFill="1" applyBorder="1" applyAlignment="1">
      <alignment horizontal="right" vertical="center"/>
    </xf>
    <xf numFmtId="164" fontId="22" fillId="20" borderId="5" xfId="1" applyNumberFormat="1" applyFont="1" applyFill="1" applyBorder="1" applyAlignment="1">
      <alignment horizontal="right" vertical="center"/>
    </xf>
    <xf numFmtId="164" fontId="22" fillId="20" borderId="4" xfId="1" applyNumberFormat="1" applyFont="1" applyFill="1" applyBorder="1" applyAlignment="1">
      <alignment horizontal="right" vertic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8EB4E3"/>
      <color rgb="FFFFCDCD"/>
      <color rgb="FF0051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13</xdr:row>
      <xdr:rowOff>38100</xdr:rowOff>
    </xdr:from>
    <xdr:to>
      <xdr:col>10</xdr:col>
      <xdr:colOff>622300</xdr:colOff>
      <xdr:row>25</xdr:row>
      <xdr:rowOff>44450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A80FF4F8-ACBA-4F9C-B825-8DB4C8577AA6}"/>
            </a:ext>
          </a:extLst>
        </xdr:cNvPr>
        <xdr:cNvSpPr txBox="1"/>
      </xdr:nvSpPr>
      <xdr:spPr>
        <a:xfrm>
          <a:off x="812800" y="2774950"/>
          <a:ext cx="5403850" cy="2216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dieser Excel-Datei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finden Sie d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 Tabellen zu den Abb. 2 - 5 aus dem Beitrag "Innovative Personalkostenplanung und -steuerung" von Christian Fritz und Marion Wendehals aus CM 6/2021. 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Bei dieser Datei handelt es sich um eine stark vereinfachte Version zur Abbildung des KPI-PCP-Frameworks, die lediglich der Verdeutlichung der Systematik dient.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Abbildung einer umfangreichen Personalkostenplanung und -steuerung erfordert dagegen ein Tool, das weitere Elemente sowie konkrete Unternehmensspezifika reflektiert. Für professionelle Vorlagen oder Unterstützung bei der Implementierung können Sie sich an den Autor Christian Fritz wenden.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4"/>
  <sheetViews>
    <sheetView tabSelected="1" topLeftCell="A4" zoomScale="120" zoomScaleNormal="120" workbookViewId="0">
      <selection activeCell="B14" sqref="B14"/>
    </sheetView>
  </sheetViews>
  <sheetFormatPr baseColWidth="10" defaultRowHeight="14.4"/>
  <cols>
    <col min="2" max="2" width="13.88671875" customWidth="1"/>
    <col min="3" max="3" width="10.5546875" customWidth="1"/>
    <col min="4" max="4" width="4.6640625" style="19" hidden="1" customWidth="1"/>
    <col min="5" max="5" width="8.33203125" customWidth="1"/>
    <col min="6" max="6" width="5.33203125" style="19" customWidth="1"/>
    <col min="7" max="7" width="10.5546875" customWidth="1"/>
    <col min="8" max="8" width="5.33203125" style="19" customWidth="1"/>
    <col min="9" max="9" width="10.5546875" customWidth="1"/>
    <col min="10" max="10" width="5.33203125" style="19" customWidth="1"/>
    <col min="11" max="11" width="10.5546875" customWidth="1"/>
    <col min="12" max="12" width="5.33203125" style="19" customWidth="1"/>
  </cols>
  <sheetData>
    <row r="2" spans="2:12" ht="21" customHeight="1"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2:12" s="46" customFormat="1" ht="34.5" customHeight="1">
      <c r="B3" s="42"/>
      <c r="C3" s="38" t="s">
        <v>1</v>
      </c>
      <c r="D3" s="39" t="s">
        <v>13</v>
      </c>
      <c r="E3" s="43" t="s">
        <v>2</v>
      </c>
      <c r="F3" s="39" t="s">
        <v>14</v>
      </c>
      <c r="G3" s="44" t="s">
        <v>3</v>
      </c>
      <c r="H3" s="41" t="s">
        <v>15</v>
      </c>
      <c r="I3" s="45" t="s">
        <v>11</v>
      </c>
      <c r="J3" s="40" t="s">
        <v>16</v>
      </c>
      <c r="K3" s="44" t="s">
        <v>4</v>
      </c>
      <c r="L3" s="41" t="s">
        <v>16</v>
      </c>
    </row>
    <row r="4" spans="2:12">
      <c r="B4" s="1" t="s">
        <v>5</v>
      </c>
      <c r="C4" s="10">
        <v>2.87</v>
      </c>
      <c r="D4" s="20" t="s">
        <v>12</v>
      </c>
      <c r="E4" s="10">
        <v>2.92</v>
      </c>
      <c r="F4" s="25">
        <f t="shared" ref="F4:F9" si="0">(E4/C4)-1</f>
        <v>1.7421602787456303E-2</v>
      </c>
      <c r="G4" s="12">
        <v>3.01</v>
      </c>
      <c r="H4" s="25">
        <f>(G4/E4)-1</f>
        <v>3.082191780821919E-2</v>
      </c>
      <c r="I4" s="11">
        <v>3.12</v>
      </c>
      <c r="J4" s="25">
        <f>(I4/G4)-1</f>
        <v>3.6544850498338999E-2</v>
      </c>
      <c r="K4" s="12">
        <v>3.4</v>
      </c>
      <c r="L4" s="31">
        <f>(K4/G4)-1</f>
        <v>0.12956810631229243</v>
      </c>
    </row>
    <row r="5" spans="2:12">
      <c r="B5" s="2" t="s">
        <v>8</v>
      </c>
      <c r="C5" s="5">
        <v>2.94</v>
      </c>
      <c r="D5" s="21" t="s">
        <v>12</v>
      </c>
      <c r="E5" s="5">
        <v>3.03</v>
      </c>
      <c r="F5" s="26">
        <f t="shared" si="0"/>
        <v>3.0612244897959107E-2</v>
      </c>
      <c r="G5" s="13">
        <v>3.18</v>
      </c>
      <c r="H5" s="26">
        <f t="shared" ref="H5:J9" si="1">(G5/E5)-1</f>
        <v>4.9504950495049549E-2</v>
      </c>
      <c r="I5" s="36">
        <v>3.26</v>
      </c>
      <c r="J5" s="26">
        <f t="shared" si="1"/>
        <v>2.5157232704402288E-2</v>
      </c>
      <c r="K5" s="13">
        <v>3.5</v>
      </c>
      <c r="L5" s="32">
        <f t="shared" ref="L5:L9" si="2">(K5/G5)-1</f>
        <v>0.10062893081761004</v>
      </c>
    </row>
    <row r="6" spans="2:12">
      <c r="B6" s="2" t="s">
        <v>9</v>
      </c>
      <c r="C6" s="5">
        <v>2.77</v>
      </c>
      <c r="D6" s="21" t="s">
        <v>12</v>
      </c>
      <c r="E6" s="5">
        <v>2.75</v>
      </c>
      <c r="F6" s="27">
        <f t="shared" si="0"/>
        <v>-7.2202166064981865E-3</v>
      </c>
      <c r="G6" s="13">
        <v>2.77</v>
      </c>
      <c r="H6" s="26">
        <f t="shared" si="1"/>
        <v>7.2727272727273196E-3</v>
      </c>
      <c r="I6" s="36">
        <v>2.85</v>
      </c>
      <c r="J6" s="26">
        <f t="shared" si="1"/>
        <v>2.8880866425992746E-2</v>
      </c>
      <c r="K6" s="13">
        <v>3.2</v>
      </c>
      <c r="L6" s="32">
        <f t="shared" si="2"/>
        <v>0.15523465703971118</v>
      </c>
    </row>
    <row r="7" spans="2:12">
      <c r="B7" s="9" t="s">
        <v>10</v>
      </c>
      <c r="C7" s="6">
        <v>2.84</v>
      </c>
      <c r="D7" s="22" t="s">
        <v>12</v>
      </c>
      <c r="E7" s="6">
        <v>2.91</v>
      </c>
      <c r="F7" s="28">
        <f t="shared" si="0"/>
        <v>2.464788732394374E-2</v>
      </c>
      <c r="G7" s="14">
        <v>2.96</v>
      </c>
      <c r="H7" s="28">
        <f t="shared" si="1"/>
        <v>1.7182130584192379E-2</v>
      </c>
      <c r="I7" s="37">
        <v>3.15</v>
      </c>
      <c r="J7" s="28">
        <f t="shared" si="1"/>
        <v>6.4189189189189255E-2</v>
      </c>
      <c r="K7" s="14">
        <v>3.3</v>
      </c>
      <c r="L7" s="33">
        <f t="shared" si="2"/>
        <v>0.11486486486486491</v>
      </c>
    </row>
    <row r="8" spans="2:12" ht="15" thickBot="1">
      <c r="B8" s="7" t="s">
        <v>6</v>
      </c>
      <c r="C8" s="8">
        <v>3.42</v>
      </c>
      <c r="D8" s="23" t="s">
        <v>12</v>
      </c>
      <c r="E8" s="8">
        <v>3.62</v>
      </c>
      <c r="F8" s="29">
        <f t="shared" si="0"/>
        <v>5.8479532163742798E-2</v>
      </c>
      <c r="G8" s="15">
        <v>3.84</v>
      </c>
      <c r="H8" s="29">
        <f t="shared" si="1"/>
        <v>6.0773480662983381E-2</v>
      </c>
      <c r="I8" s="17">
        <v>4.2</v>
      </c>
      <c r="J8" s="29">
        <f t="shared" si="1"/>
        <v>9.375E-2</v>
      </c>
      <c r="K8" s="15">
        <v>4.8</v>
      </c>
      <c r="L8" s="34">
        <f t="shared" si="2"/>
        <v>0.25</v>
      </c>
    </row>
    <row r="9" spans="2:12" ht="15" thickTop="1">
      <c r="B9" s="3" t="s">
        <v>7</v>
      </c>
      <c r="C9" s="4">
        <v>3.15</v>
      </c>
      <c r="D9" s="24" t="s">
        <v>12</v>
      </c>
      <c r="E9" s="4">
        <v>3.28</v>
      </c>
      <c r="F9" s="30">
        <f t="shared" si="0"/>
        <v>4.1269841269841345E-2</v>
      </c>
      <c r="G9" s="16">
        <v>3.41</v>
      </c>
      <c r="H9" s="30">
        <f t="shared" si="1"/>
        <v>3.9634146341463561E-2</v>
      </c>
      <c r="I9" s="18">
        <v>3.65</v>
      </c>
      <c r="J9" s="30">
        <f t="shared" si="1"/>
        <v>7.038123167155419E-2</v>
      </c>
      <c r="K9" s="16">
        <v>4.0999999999999996</v>
      </c>
      <c r="L9" s="35">
        <f t="shared" si="2"/>
        <v>0.2023460410557183</v>
      </c>
    </row>
    <row r="11" spans="2:12">
      <c r="D11" t="e">
        <f t="shared" ref="D11" si="3">(D4+D8)/2</f>
        <v>#VALUE!</v>
      </c>
    </row>
    <row r="14" spans="2:12">
      <c r="D14"/>
    </row>
  </sheetData>
  <mergeCells count="1">
    <mergeCell ref="B2:L2"/>
  </mergeCells>
  <pageMargins left="0.7" right="0.7" top="0.78740157499999996" bottom="0.78740157499999996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8AC1-33A0-4ED0-AEEC-CD65FFF56EDB}">
  <dimension ref="B2:I14"/>
  <sheetViews>
    <sheetView zoomScale="120" zoomScaleNormal="120" workbookViewId="0">
      <selection activeCell="I3" sqref="I3"/>
    </sheetView>
  </sheetViews>
  <sheetFormatPr baseColWidth="10" defaultRowHeight="14.4"/>
  <cols>
    <col min="2" max="2" width="13.88671875" customWidth="1"/>
    <col min="3" max="4" width="14.33203125" customWidth="1"/>
    <col min="5" max="6" width="15.5546875" customWidth="1"/>
    <col min="7" max="7" width="15.33203125" customWidth="1"/>
    <col min="8" max="8" width="15.109375" customWidth="1"/>
    <col min="9" max="9" width="20.6640625" customWidth="1"/>
  </cols>
  <sheetData>
    <row r="2" spans="2:9">
      <c r="B2" s="147" t="s">
        <v>17</v>
      </c>
      <c r="C2" s="147"/>
      <c r="D2" s="147"/>
      <c r="E2" s="147"/>
      <c r="F2" s="147"/>
      <c r="G2" s="147"/>
      <c r="H2" s="147"/>
      <c r="I2" s="147"/>
    </row>
    <row r="3" spans="2:9" s="47" customFormat="1" ht="54" customHeight="1">
      <c r="B3" s="111"/>
      <c r="C3" s="112" t="s">
        <v>18</v>
      </c>
      <c r="D3" s="113" t="s">
        <v>19</v>
      </c>
      <c r="E3" s="114" t="s">
        <v>20</v>
      </c>
      <c r="F3" s="112" t="s">
        <v>21</v>
      </c>
      <c r="G3" s="112" t="s">
        <v>22</v>
      </c>
      <c r="H3" s="114" t="s">
        <v>23</v>
      </c>
      <c r="I3" s="115" t="s">
        <v>57</v>
      </c>
    </row>
    <row r="4" spans="2:9" ht="15.6">
      <c r="B4" s="1" t="s">
        <v>5</v>
      </c>
      <c r="C4" s="48">
        <v>1707810</v>
      </c>
      <c r="D4" s="116">
        <f>'Abb. 2'!I4</f>
        <v>3.12</v>
      </c>
      <c r="E4" s="49">
        <f>C4/D4</f>
        <v>547375</v>
      </c>
      <c r="F4" s="48">
        <v>420804.6</v>
      </c>
      <c r="G4" s="50">
        <v>2.5000000000000001E-2</v>
      </c>
      <c r="H4" s="49">
        <f>F4*(1+G4)</f>
        <v>431324.71499999997</v>
      </c>
      <c r="I4" s="49">
        <f>E4-H4</f>
        <v>116050.28500000003</v>
      </c>
    </row>
    <row r="5" spans="2:9" ht="15.6">
      <c r="B5" s="2" t="s">
        <v>8</v>
      </c>
      <c r="C5" s="51">
        <f>0.45*$C$4</f>
        <v>768514.5</v>
      </c>
      <c r="D5" s="117">
        <f>'Abb. 2'!I5</f>
        <v>3.26</v>
      </c>
      <c r="E5" s="52">
        <f>C5/D5</f>
        <v>235740.64417177916</v>
      </c>
      <c r="F5" s="51">
        <f>0.45*$F$4</f>
        <v>189362.07</v>
      </c>
      <c r="G5" s="53">
        <v>2.5000000000000001E-2</v>
      </c>
      <c r="H5" s="52">
        <f t="shared" ref="H5:H9" si="0">F5*(1+G5)</f>
        <v>194096.12174999999</v>
      </c>
      <c r="I5" s="52">
        <f>E5-H5</f>
        <v>41644.522421779169</v>
      </c>
    </row>
    <row r="6" spans="2:9" ht="15.6">
      <c r="B6" s="2" t="s">
        <v>9</v>
      </c>
      <c r="C6" s="51">
        <f>0.25*$C$4-0.5</f>
        <v>426952</v>
      </c>
      <c r="D6" s="117">
        <f>'Abb. 2'!I6</f>
        <v>2.85</v>
      </c>
      <c r="E6" s="52">
        <f>C6/D6-823</f>
        <v>148984.71929824562</v>
      </c>
      <c r="F6" s="51">
        <f>0.25*$F$4+1</f>
        <v>105202.15</v>
      </c>
      <c r="G6" s="53">
        <v>2.5000000000000001E-2</v>
      </c>
      <c r="H6" s="52">
        <f t="shared" si="0"/>
        <v>107832.20374999999</v>
      </c>
      <c r="I6" s="52">
        <f t="shared" ref="I6:I8" si="1">E6-H6</f>
        <v>41152.515548245632</v>
      </c>
    </row>
    <row r="7" spans="2:9" ht="15.6">
      <c r="B7" s="9" t="s">
        <v>10</v>
      </c>
      <c r="C7" s="54">
        <f>0.3*$C$4</f>
        <v>512343</v>
      </c>
      <c r="D7" s="118">
        <f>'Abb. 2'!I7</f>
        <v>3.15</v>
      </c>
      <c r="E7" s="55">
        <f>C7/D7</f>
        <v>162648.57142857142</v>
      </c>
      <c r="F7" s="54">
        <f>0.3*$F$4</f>
        <v>126241.37999999999</v>
      </c>
      <c r="G7" s="56">
        <v>2.5000000000000001E-2</v>
      </c>
      <c r="H7" s="55">
        <f>F7*(1+G7)-2</f>
        <v>129395.41449999998</v>
      </c>
      <c r="I7" s="55">
        <f t="shared" si="1"/>
        <v>33253.156928571436</v>
      </c>
    </row>
    <row r="8" spans="2:9" ht="16.2" thickBot="1">
      <c r="B8" s="7" t="s">
        <v>6</v>
      </c>
      <c r="C8" s="57">
        <f>C4*1.15</f>
        <v>1963981.4999999998</v>
      </c>
      <c r="D8" s="119">
        <f>'Abb. 2'!I8</f>
        <v>4.2</v>
      </c>
      <c r="E8" s="58">
        <f t="shared" ref="E8" si="2">C8/D8</f>
        <v>467614.64285714278</v>
      </c>
      <c r="F8" s="59">
        <f>F4</f>
        <v>420804.6</v>
      </c>
      <c r="G8" s="60">
        <v>1.4999999999999999E-2</v>
      </c>
      <c r="H8" s="58">
        <f t="shared" si="0"/>
        <v>427116.66899999994</v>
      </c>
      <c r="I8" s="58">
        <f t="shared" si="1"/>
        <v>40497.973857142846</v>
      </c>
    </row>
    <row r="9" spans="2:9" ht="16.2" thickTop="1">
      <c r="B9" s="3" t="s">
        <v>7</v>
      </c>
      <c r="C9" s="61">
        <f>SUM(C4,C8)</f>
        <v>3671791.5</v>
      </c>
      <c r="D9" s="120">
        <f>'Abb. 2'!I9</f>
        <v>3.65</v>
      </c>
      <c r="E9" s="62">
        <f>SUM(E4,E8)</f>
        <v>1014989.6428571427</v>
      </c>
      <c r="F9" s="61">
        <f>SUM(F4,F8)</f>
        <v>841609.2</v>
      </c>
      <c r="G9" s="63">
        <f>(G4+G8)/2</f>
        <v>0.02</v>
      </c>
      <c r="H9" s="62">
        <f t="shared" si="0"/>
        <v>858441.38399999996</v>
      </c>
      <c r="I9" s="62">
        <f>E9-H9</f>
        <v>156548.25885714276</v>
      </c>
    </row>
    <row r="14" spans="2:9">
      <c r="E14" s="64"/>
    </row>
  </sheetData>
  <mergeCells count="1">
    <mergeCell ref="B2:I2"/>
  </mergeCells>
  <pageMargins left="0.7" right="0.7" top="0.78740157499999996" bottom="0.78740157499999996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DD44-FEC4-4833-8CF1-AA64A39613C6}">
  <dimension ref="A1:T24"/>
  <sheetViews>
    <sheetView topLeftCell="E1" zoomScaleNormal="100" workbookViewId="0">
      <selection activeCell="G3" sqref="G3"/>
    </sheetView>
  </sheetViews>
  <sheetFormatPr baseColWidth="10" defaultColWidth="8.88671875" defaultRowHeight="14.4"/>
  <cols>
    <col min="1" max="1" width="14.44140625" style="108" customWidth="1"/>
    <col min="2" max="2" width="12.6640625" style="108" customWidth="1"/>
    <col min="3" max="3" width="12.88671875" style="108" customWidth="1"/>
    <col min="4" max="5" width="11.88671875" style="108" customWidth="1"/>
    <col min="6" max="6" width="12.5546875" style="108" customWidth="1"/>
    <col min="7" max="7" width="11.44140625" style="108" customWidth="1"/>
    <col min="8" max="8" width="12.88671875" style="108" customWidth="1"/>
    <col min="9" max="9" width="14.88671875" style="110" customWidth="1"/>
    <col min="14" max="14" width="6" customWidth="1"/>
    <col min="16" max="17" width="14.5546875" customWidth="1"/>
    <col min="19" max="19" width="29.21875" customWidth="1"/>
  </cols>
  <sheetData>
    <row r="1" spans="1:20" ht="18">
      <c r="A1" s="65" t="s">
        <v>5</v>
      </c>
      <c r="B1" s="121" t="s">
        <v>24</v>
      </c>
      <c r="C1" s="122" t="s">
        <v>25</v>
      </c>
      <c r="D1" s="122" t="s">
        <v>26</v>
      </c>
      <c r="E1" s="123"/>
      <c r="F1" s="124" t="s">
        <v>27</v>
      </c>
      <c r="G1" s="122" t="s">
        <v>28</v>
      </c>
      <c r="H1" s="122" t="s">
        <v>25</v>
      </c>
      <c r="I1" s="125" t="s">
        <v>26</v>
      </c>
    </row>
    <row r="2" spans="1:20" ht="15">
      <c r="A2" s="126" t="s">
        <v>29</v>
      </c>
      <c r="B2" s="66">
        <v>412875</v>
      </c>
      <c r="C2" s="66">
        <f>-SUM(I7:I10)</f>
        <v>-406922.92000000004</v>
      </c>
      <c r="D2" s="66">
        <f>B2+C2</f>
        <v>5952.0799999999581</v>
      </c>
      <c r="E2" s="67"/>
      <c r="F2" s="148"/>
      <c r="G2" s="149"/>
      <c r="H2" s="149"/>
      <c r="I2" s="150"/>
    </row>
    <row r="3" spans="1:20" ht="30.6" thickBot="1">
      <c r="A3" s="127" t="s">
        <v>30</v>
      </c>
      <c r="B3" s="68">
        <v>134500</v>
      </c>
      <c r="C3" s="68">
        <f>-SUM(I$14:I$1048576)</f>
        <v>-66684.583333333328</v>
      </c>
      <c r="D3" s="68">
        <f>B3+C3</f>
        <v>67815.416666666672</v>
      </c>
      <c r="E3" s="67"/>
      <c r="F3" s="69">
        <f>B3/G3</f>
        <v>2.0745287966190578</v>
      </c>
      <c r="G3" s="70">
        <v>64834</v>
      </c>
      <c r="H3" s="71">
        <f>C3/G3</f>
        <v>-1.0285434082940021</v>
      </c>
      <c r="I3" s="72">
        <f>F3+H3</f>
        <v>1.0459853883250556</v>
      </c>
    </row>
    <row r="4" spans="1:20" ht="15" thickBot="1">
      <c r="A4" s="73"/>
      <c r="B4" s="67"/>
      <c r="C4" s="67"/>
      <c r="D4" s="67"/>
      <c r="E4" s="67"/>
      <c r="F4" s="67"/>
      <c r="G4" s="67"/>
      <c r="H4" s="67"/>
      <c r="I4" s="74"/>
    </row>
    <row r="5" spans="1:20" ht="15" thickBot="1">
      <c r="A5" s="151" t="s">
        <v>29</v>
      </c>
      <c r="B5" s="152"/>
      <c r="C5" s="152"/>
      <c r="D5" s="152"/>
      <c r="E5" s="152"/>
      <c r="F5" s="152"/>
      <c r="G5" s="152"/>
      <c r="H5" s="152"/>
      <c r="I5" s="153"/>
      <c r="P5" s="154" t="s">
        <v>40</v>
      </c>
      <c r="Q5" s="154"/>
    </row>
    <row r="6" spans="1:20" ht="42" thickBot="1">
      <c r="A6" s="75" t="s">
        <v>31</v>
      </c>
      <c r="B6" s="76" t="s">
        <v>32</v>
      </c>
      <c r="C6" s="76" t="s">
        <v>33</v>
      </c>
      <c r="D6" s="76" t="s">
        <v>34</v>
      </c>
      <c r="E6" s="77" t="s">
        <v>35</v>
      </c>
      <c r="F6" s="77" t="s">
        <v>36</v>
      </c>
      <c r="G6" s="77" t="s">
        <v>37</v>
      </c>
      <c r="H6" s="77" t="s">
        <v>38</v>
      </c>
      <c r="I6" s="78" t="s">
        <v>39</v>
      </c>
      <c r="P6" s="85" t="s">
        <v>54</v>
      </c>
      <c r="Q6" s="85" t="s">
        <v>53</v>
      </c>
      <c r="S6" t="s">
        <v>55</v>
      </c>
      <c r="T6" s="146">
        <v>0.19500000000000001</v>
      </c>
    </row>
    <row r="7" spans="1:20" ht="15.6">
      <c r="A7" s="79">
        <v>3700</v>
      </c>
      <c r="B7" s="80">
        <v>280990</v>
      </c>
      <c r="C7" s="80" t="s">
        <v>41</v>
      </c>
      <c r="D7" s="81">
        <v>1</v>
      </c>
      <c r="E7" s="82">
        <v>6400</v>
      </c>
      <c r="F7" s="82">
        <v>15000</v>
      </c>
      <c r="G7" s="83">
        <v>5</v>
      </c>
      <c r="H7" s="82">
        <v>380</v>
      </c>
      <c r="I7" s="84">
        <f>P7+Q7</f>
        <v>144061.20000000001</v>
      </c>
      <c r="P7" s="85">
        <f>Q7*$T$6+E7*$T$7*(13-1)/12+$T$8*(13-1)/12+$T$9*(13-1)/12</f>
        <v>32701.200000000001</v>
      </c>
      <c r="Q7" s="85">
        <f>(E7*12*D7+F7*D7+G7*$T$10+H7*12)*(13-1)/12</f>
        <v>111360</v>
      </c>
      <c r="S7" t="s">
        <v>58</v>
      </c>
      <c r="T7" s="146">
        <v>1.7</v>
      </c>
    </row>
    <row r="8" spans="1:20" ht="15.6">
      <c r="A8" s="79">
        <v>3700</v>
      </c>
      <c r="B8" s="80">
        <v>300887</v>
      </c>
      <c r="C8" s="80" t="s">
        <v>42</v>
      </c>
      <c r="D8" s="81">
        <v>1</v>
      </c>
      <c r="E8" s="82">
        <v>5800</v>
      </c>
      <c r="F8" s="82">
        <v>9500</v>
      </c>
      <c r="G8" s="83">
        <v>4</v>
      </c>
      <c r="H8" s="82">
        <v>150</v>
      </c>
      <c r="I8" s="84">
        <f>P8+Q8</f>
        <v>120981.5</v>
      </c>
      <c r="P8" s="85">
        <f>Q8*$T$6+E8*$T$7*(13-1)/12+$T$8*(13-1)/12+$T$9*(13-1)/12</f>
        <v>28081.5</v>
      </c>
      <c r="Q8" s="85">
        <f t="shared" ref="Q8:Q10" si="0">(E8*12*D8+F8*D8+G8*$T$10+H8*12)*(13-1)/12</f>
        <v>92900</v>
      </c>
      <c r="S8" t="s">
        <v>59</v>
      </c>
      <c r="T8">
        <v>26</v>
      </c>
    </row>
    <row r="9" spans="1:20" ht="15.6">
      <c r="A9" s="79">
        <v>3800</v>
      </c>
      <c r="B9" s="80">
        <v>284012</v>
      </c>
      <c r="C9" s="80" t="s">
        <v>43</v>
      </c>
      <c r="D9" s="81">
        <v>0.8</v>
      </c>
      <c r="E9" s="82">
        <v>3360</v>
      </c>
      <c r="F9" s="82">
        <v>4500</v>
      </c>
      <c r="G9" s="83">
        <v>2</v>
      </c>
      <c r="H9" s="82">
        <v>420</v>
      </c>
      <c r="I9" s="84">
        <f>P9+Q9</f>
        <v>61858.720000000001</v>
      </c>
      <c r="P9" s="85">
        <f t="shared" ref="P9:P10" si="1">Q9*$T$6+E9*$T$7*(13-1)/12+$T$8*(13-1)/12+$T$9*(13-1)/12</f>
        <v>14962.720000000001</v>
      </c>
      <c r="Q9" s="85">
        <f t="shared" si="0"/>
        <v>46896</v>
      </c>
      <c r="S9" t="s">
        <v>56</v>
      </c>
      <c r="T9">
        <v>80</v>
      </c>
    </row>
    <row r="10" spans="1:20" ht="15.6">
      <c r="A10" s="86">
        <v>3800</v>
      </c>
      <c r="B10" s="87">
        <v>292446</v>
      </c>
      <c r="C10" s="80" t="s">
        <v>44</v>
      </c>
      <c r="D10" s="88">
        <v>1</v>
      </c>
      <c r="E10" s="89">
        <v>4200</v>
      </c>
      <c r="F10" s="89">
        <v>4500</v>
      </c>
      <c r="G10" s="83">
        <v>2</v>
      </c>
      <c r="H10" s="82">
        <v>0</v>
      </c>
      <c r="I10" s="84">
        <f>P10+Q10</f>
        <v>80021.5</v>
      </c>
      <c r="P10" s="85">
        <f t="shared" si="1"/>
        <v>19121.5</v>
      </c>
      <c r="Q10" s="85">
        <f t="shared" si="0"/>
        <v>60900</v>
      </c>
      <c r="S10" t="s">
        <v>60</v>
      </c>
      <c r="T10">
        <v>3000</v>
      </c>
    </row>
    <row r="11" spans="1:20" ht="16.2" thickBot="1">
      <c r="A11" s="90" t="s">
        <v>45</v>
      </c>
      <c r="B11" s="91" t="s">
        <v>45</v>
      </c>
      <c r="C11" s="91"/>
      <c r="D11" s="91" t="s">
        <v>45</v>
      </c>
      <c r="E11" s="92" t="s">
        <v>45</v>
      </c>
      <c r="F11" s="92" t="s">
        <v>45</v>
      </c>
      <c r="G11" s="93" t="s">
        <v>45</v>
      </c>
      <c r="H11" s="94" t="s">
        <v>45</v>
      </c>
      <c r="I11" s="95" t="s">
        <v>45</v>
      </c>
      <c r="P11" s="85"/>
      <c r="Q11" s="85"/>
    </row>
    <row r="12" spans="1:20" ht="16.2" thickBot="1">
      <c r="A12" s="73"/>
      <c r="B12" s="67"/>
      <c r="C12" s="67"/>
      <c r="D12" s="67"/>
      <c r="E12" s="67"/>
      <c r="F12" s="67"/>
      <c r="G12" s="67"/>
      <c r="H12" s="67"/>
      <c r="I12" s="74"/>
      <c r="P12" s="85"/>
      <c r="Q12" s="85"/>
    </row>
    <row r="13" spans="1:20" ht="16.2" thickBot="1">
      <c r="A13" s="151" t="s">
        <v>30</v>
      </c>
      <c r="B13" s="152"/>
      <c r="C13" s="152"/>
      <c r="D13" s="152"/>
      <c r="E13" s="152"/>
      <c r="F13" s="152"/>
      <c r="G13" s="152"/>
      <c r="H13" s="152"/>
      <c r="I13" s="153"/>
      <c r="P13" s="85"/>
      <c r="Q13" s="85"/>
    </row>
    <row r="14" spans="1:20" ht="42" thickBot="1">
      <c r="A14" s="96" t="s">
        <v>31</v>
      </c>
      <c r="B14" s="76" t="s">
        <v>46</v>
      </c>
      <c r="C14" s="76" t="s">
        <v>34</v>
      </c>
      <c r="D14" s="77" t="s">
        <v>47</v>
      </c>
      <c r="E14" s="77" t="s">
        <v>35</v>
      </c>
      <c r="F14" s="77" t="s">
        <v>36</v>
      </c>
      <c r="G14" s="77" t="s">
        <v>37</v>
      </c>
      <c r="H14" s="77" t="s">
        <v>38</v>
      </c>
      <c r="I14" s="78" t="s">
        <v>39</v>
      </c>
      <c r="P14" s="85"/>
      <c r="Q14" s="85"/>
    </row>
    <row r="15" spans="1:20" ht="15.6">
      <c r="A15" s="97">
        <v>3700</v>
      </c>
      <c r="B15" s="83" t="s">
        <v>48</v>
      </c>
      <c r="C15" s="98">
        <v>1</v>
      </c>
      <c r="D15" s="83">
        <v>3</v>
      </c>
      <c r="E15" s="82">
        <v>4200</v>
      </c>
      <c r="F15" s="82">
        <v>4500</v>
      </c>
      <c r="G15" s="83">
        <v>2</v>
      </c>
      <c r="H15" s="82">
        <v>0</v>
      </c>
      <c r="I15" s="84">
        <f>P15+Q15</f>
        <v>66684.583333333328</v>
      </c>
      <c r="P15" s="85">
        <f>Q15*$T$6+E15*$T$7*(13-D15)/12+$T$8*(13-D15)/12+$T$9*(13-D15)/12</f>
        <v>15934.583333333332</v>
      </c>
      <c r="Q15" s="85">
        <f>(E15*12*C15+F15*C15+G15*$T$10+H15*12)*(13-D15)/12</f>
        <v>50750</v>
      </c>
    </row>
    <row r="16" spans="1:20" ht="16.2" thickBot="1">
      <c r="A16" s="99" t="s">
        <v>45</v>
      </c>
      <c r="B16" s="100" t="s">
        <v>45</v>
      </c>
      <c r="C16" s="100" t="s">
        <v>45</v>
      </c>
      <c r="D16" s="100" t="s">
        <v>45</v>
      </c>
      <c r="E16" s="101" t="s">
        <v>45</v>
      </c>
      <c r="F16" s="101" t="s">
        <v>45</v>
      </c>
      <c r="G16" s="102" t="s">
        <v>45</v>
      </c>
      <c r="H16" s="103" t="s">
        <v>45</v>
      </c>
      <c r="I16" s="95" t="s">
        <v>45</v>
      </c>
      <c r="P16" s="85"/>
      <c r="Q16" s="85"/>
    </row>
    <row r="17" spans="1:17" ht="16.2" thickBot="1">
      <c r="A17" s="104" t="s">
        <v>49</v>
      </c>
      <c r="B17" s="105"/>
      <c r="C17" s="106"/>
      <c r="D17" s="106"/>
      <c r="E17" s="106"/>
      <c r="F17" s="106"/>
      <c r="G17" s="106"/>
      <c r="H17" s="106"/>
      <c r="I17" s="107"/>
      <c r="P17" s="85"/>
      <c r="Q17" s="85"/>
    </row>
    <row r="22" spans="1:17">
      <c r="F22" s="108">
        <f>26*(13-1)/12</f>
        <v>26</v>
      </c>
    </row>
    <row r="23" spans="1:17">
      <c r="B23" s="109"/>
    </row>
    <row r="24" spans="1:17">
      <c r="B24"/>
    </row>
  </sheetData>
  <mergeCells count="4">
    <mergeCell ref="F2:I2"/>
    <mergeCell ref="A5:I5"/>
    <mergeCell ref="P5:Q5"/>
    <mergeCell ref="A13:I13"/>
  </mergeCells>
  <dataValidations disablePrompts="1" count="1">
    <dataValidation operator="greaterThanOrEqual" allowBlank="1" showInputMessage="1" showErrorMessage="1" sqref="E14:F14 E6:F6 E1:E3 E17:F1048576" xr:uid="{45A8FB97-054F-4729-9613-40499F4149E3}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A9A5B-D9A3-4111-90EC-2BC18F55749C}">
  <dimension ref="B2:N12"/>
  <sheetViews>
    <sheetView workbookViewId="0">
      <selection activeCell="C9" sqref="C9"/>
    </sheetView>
  </sheetViews>
  <sheetFormatPr baseColWidth="10" defaultColWidth="8.88671875" defaultRowHeight="14.4"/>
  <cols>
    <col min="2" max="2" width="13.44140625" style="144" customWidth="1"/>
    <col min="3" max="5" width="13.6640625" style="144" customWidth="1"/>
    <col min="6" max="7" width="12.6640625" style="144" customWidth="1"/>
    <col min="8" max="8" width="6.44140625" style="145" bestFit="1" customWidth="1"/>
    <col min="14" max="14" width="13.6640625" customWidth="1"/>
  </cols>
  <sheetData>
    <row r="2" spans="2:14">
      <c r="B2" s="164" t="s">
        <v>5</v>
      </c>
      <c r="C2" s="164"/>
      <c r="D2" s="164"/>
      <c r="E2" s="164"/>
      <c r="F2" s="164"/>
      <c r="G2" s="164"/>
      <c r="H2" s="164"/>
    </row>
    <row r="3" spans="2:14" ht="28.8">
      <c r="B3" s="128"/>
      <c r="C3" s="129" t="s">
        <v>17</v>
      </c>
      <c r="D3" s="129" t="s">
        <v>25</v>
      </c>
      <c r="E3" s="129" t="s">
        <v>26</v>
      </c>
      <c r="F3" s="130" t="s">
        <v>50</v>
      </c>
      <c r="G3" s="131" t="s">
        <v>51</v>
      </c>
      <c r="H3" s="132" t="s">
        <v>52</v>
      </c>
    </row>
    <row r="4" spans="2:14">
      <c r="B4" s="133" t="s">
        <v>29</v>
      </c>
      <c r="C4" s="134">
        <v>412875</v>
      </c>
      <c r="D4" s="134">
        <v>-406923</v>
      </c>
      <c r="E4" s="135">
        <f t="shared" ref="E4" si="0">C4+D4</f>
        <v>5952</v>
      </c>
      <c r="F4" s="155">
        <f>'Abb. 2'!I4</f>
        <v>3.12</v>
      </c>
      <c r="G4" s="158">
        <f>N4/(-D6)</f>
        <v>3.6059568250536307</v>
      </c>
      <c r="H4" s="165">
        <f>(G4/F4)-1</f>
        <v>0.15575539264539451</v>
      </c>
      <c r="M4" s="1" t="s">
        <v>5</v>
      </c>
      <c r="N4" s="48">
        <v>1707810</v>
      </c>
    </row>
    <row r="5" spans="2:14" ht="15" thickBot="1">
      <c r="B5" s="136" t="s">
        <v>30</v>
      </c>
      <c r="C5" s="137">
        <v>134500.4</v>
      </c>
      <c r="D5" s="137">
        <v>-66685</v>
      </c>
      <c r="E5" s="138">
        <f>C5+D5</f>
        <v>67815.399999999994</v>
      </c>
      <c r="F5" s="156"/>
      <c r="G5" s="159"/>
      <c r="H5" s="166"/>
    </row>
    <row r="6" spans="2:14" ht="15" thickTop="1">
      <c r="B6" s="139" t="s">
        <v>7</v>
      </c>
      <c r="C6" s="140">
        <f>SUM(C4:C5)</f>
        <v>547375.4</v>
      </c>
      <c r="D6" s="140">
        <f>SUM(D4:D5)</f>
        <v>-473608</v>
      </c>
      <c r="E6" s="140">
        <f>SUM(E4:E5)</f>
        <v>73767.399999999994</v>
      </c>
      <c r="F6" s="157"/>
      <c r="G6" s="160"/>
      <c r="H6" s="167"/>
    </row>
    <row r="7" spans="2:14">
      <c r="B7" s="147" t="s">
        <v>6</v>
      </c>
      <c r="C7" s="147"/>
      <c r="D7" s="147"/>
      <c r="E7" s="147"/>
      <c r="F7" s="147"/>
      <c r="G7" s="147"/>
      <c r="H7" s="147"/>
    </row>
    <row r="8" spans="2:14" ht="28.8">
      <c r="B8" s="128"/>
      <c r="C8" s="129" t="s">
        <v>17</v>
      </c>
      <c r="D8" s="129" t="s">
        <v>25</v>
      </c>
      <c r="E8" s="129" t="s">
        <v>26</v>
      </c>
      <c r="F8" s="130" t="s">
        <v>50</v>
      </c>
      <c r="G8" s="131" t="s">
        <v>51</v>
      </c>
      <c r="H8" s="132" t="s">
        <v>52</v>
      </c>
    </row>
    <row r="9" spans="2:14">
      <c r="B9" s="133" t="s">
        <v>29</v>
      </c>
      <c r="C9" s="134">
        <v>408847</v>
      </c>
      <c r="D9" s="134">
        <f>-C9*1.02</f>
        <v>-417023.94</v>
      </c>
      <c r="E9" s="141">
        <f>C9+D9</f>
        <v>-8176.9400000000023</v>
      </c>
      <c r="F9" s="155">
        <f>'Abb. 2'!I8</f>
        <v>4.2</v>
      </c>
      <c r="G9" s="158">
        <f>N10/(-D11)</f>
        <v>4.0576498721766265</v>
      </c>
      <c r="H9" s="161">
        <f>(G9/F9)-1</f>
        <v>-3.3892887576993713E-2</v>
      </c>
    </row>
    <row r="10" spans="2:14" ht="15" thickBot="1">
      <c r="B10" s="136" t="s">
        <v>30</v>
      </c>
      <c r="C10" s="137">
        <v>58768</v>
      </c>
      <c r="D10" s="137">
        <f>-C10*1.14</f>
        <v>-66995.51999999999</v>
      </c>
      <c r="E10" s="142">
        <f t="shared" ref="E10" si="1">C10+D10</f>
        <v>-8227.5199999999895</v>
      </c>
      <c r="F10" s="156"/>
      <c r="G10" s="159"/>
      <c r="H10" s="162"/>
      <c r="M10" s="7" t="s">
        <v>6</v>
      </c>
      <c r="N10" s="57">
        <v>1963981.4999999998</v>
      </c>
    </row>
    <row r="11" spans="2:14" ht="15" thickTop="1">
      <c r="B11" s="139" t="s">
        <v>7</v>
      </c>
      <c r="C11" s="140">
        <f>SUM(C9:C10)</f>
        <v>467615</v>
      </c>
      <c r="D11" s="140">
        <f>SUM(D9:D10)</f>
        <v>-484019.45999999996</v>
      </c>
      <c r="E11" s="143">
        <f>SUM(E9:E10)</f>
        <v>-16404.459999999992</v>
      </c>
      <c r="F11" s="157"/>
      <c r="G11" s="160"/>
      <c r="H11" s="163"/>
    </row>
    <row r="12" spans="2:14">
      <c r="G12" s="145"/>
    </row>
  </sheetData>
  <mergeCells count="8">
    <mergeCell ref="F9:F11"/>
    <mergeCell ref="G9:G11"/>
    <mergeCell ref="H9:H11"/>
    <mergeCell ref="B2:H2"/>
    <mergeCell ref="F4:F6"/>
    <mergeCell ref="G4:G6"/>
    <mergeCell ref="H4:H6"/>
    <mergeCell ref="B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Abb. 2</vt:lpstr>
      <vt:lpstr>Abb. 3</vt:lpstr>
      <vt:lpstr>Abb. 4</vt:lpstr>
      <vt:lpstr>Abb.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Lehmann, Guenther</cp:lastModifiedBy>
  <dcterms:created xsi:type="dcterms:W3CDTF">2021-07-14T13:54:09Z</dcterms:created>
  <dcterms:modified xsi:type="dcterms:W3CDTF">2021-11-08T06:43:31Z</dcterms:modified>
</cp:coreProperties>
</file>