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slicerCaches/slicerCache1.xml" ContentType="application/vnd.ms-excel.slicerCache+xml"/>
  <Override PartName="/xl/slicerCaches/slicerCache2.xml" ContentType="application/vnd.ms-excel.slicerCache+xml"/>
  <Override PartName="/xl/slicerCaches/slicerCache3.xml" ContentType="application/vnd.ms-excel.slicerCache+xml"/>
  <Override PartName="/xl/slicerCaches/slicerCache4.xml" ContentType="application/vnd.ms-excel.slicerCache+xml"/>
  <Override PartName="/xl/slicerCaches/slicerCache5.xml" ContentType="application/vnd.ms-excel.slicerCache+xml"/>
  <Override PartName="/xl/timelineCaches/timelineCache1.xml" ContentType="application/vnd.ms-excel.timelineCache+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pivotTables/pivotTable1.xml" ContentType="application/vnd.openxmlformats-officedocument.spreadsheetml.pivotTable+xml"/>
  <Override PartName="/xl/pivotTables/pivotTable2.xml" ContentType="application/vnd.openxmlformats-officedocument.spreadsheetml.pivotTable+xml"/>
  <Override PartName="/xl/pivotTables/pivotTable3.xml" ContentType="application/vnd.openxmlformats-officedocument.spreadsheetml.pivotTable+xml"/>
  <Override PartName="/xl/pivotTables/pivotTable4.xml" ContentType="application/vnd.openxmlformats-officedocument.spreadsheetml.pivotTable+xml"/>
  <Override PartName="/xl/pivotTables/pivotTable5.xml" ContentType="application/vnd.openxmlformats-officedocument.spreadsheetml.pivotTable+xml"/>
  <Override PartName="/xl/pivotTables/pivotTable6.xml" ContentType="application/vnd.openxmlformats-officedocument.spreadsheetml.pivotTable+xml"/>
  <Override PartName="/xl/drawings/drawing1.xml" ContentType="application/vnd.openxmlformats-officedocument.drawing+xml"/>
  <Override PartName="/xl/slicers/slicer1.xml" ContentType="application/vnd.ms-excel.slicer+xml"/>
  <Override PartName="/xl/timelines/timeline1.xml" ContentType="application/vnd.ms-excel.timeline+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pivotTables/pivotTable7.xml" ContentType="application/vnd.openxmlformats-officedocument.spreadsheetml.pivotTable+xml"/>
  <Override PartName="/xl/drawings/drawing2.xml" ContentType="application/vnd.openxmlformats-officedocument.drawing+xml"/>
  <Override PartName="/xl/slicers/slicer2.xml" ContentType="application/vnd.ms-excel.slicer+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527"/>
  <workbookPr/>
  <mc:AlternateContent xmlns:mc="http://schemas.openxmlformats.org/markup-compatibility/2006">
    <mc:Choice Requires="x15">
      <x15ac:absPath xmlns:x15ac="http://schemas.microsoft.com/office/spreadsheetml/2010/11/ac" url="B:\ED\FR\_myFinanzundRewe\Controlling\Controller Magazin\CM 6 November 2020\"/>
    </mc:Choice>
  </mc:AlternateContent>
  <xr:revisionPtr revIDLastSave="0" documentId="8_{82BAC3F3-5C06-41DE-95C7-B1ACAADE2DFE}" xr6:coauthVersionLast="45" xr6:coauthVersionMax="45" xr10:uidLastSave="{00000000-0000-0000-0000-000000000000}"/>
  <bookViews>
    <workbookView xWindow="24" yWindow="-17388" windowWidth="30936" windowHeight="16896" activeTab="3" xr2:uid="{00000000-000D-0000-FFFF-FFFF00000000}"/>
  </bookViews>
  <sheets>
    <sheet name="Import-Daten" sheetId="1" r:id="rId1"/>
    <sheet name="Pivots_DB" sheetId="2" r:id="rId2"/>
    <sheet name="Pivots_Mengen" sheetId="3" r:id="rId3"/>
    <sheet name="Pivot-Dashboard" sheetId="6" r:id="rId4"/>
    <sheet name="Pivots_DB (2)" sheetId="8" state="hidden" r:id="rId5"/>
  </sheets>
  <definedNames>
    <definedName name="Datenschnitt_Artikelname">#N/A</definedName>
    <definedName name="Datenschnitt_Datum">#N/A</definedName>
    <definedName name="Datenschnitt_Kategorie">#N/A</definedName>
    <definedName name="Datenschnitt_Zuliefer_Land">#N/A</definedName>
    <definedName name="Datenschnitt_Zulieferer">#N/A</definedName>
    <definedName name="NativeZeitachse_Datum">#N/A</definedName>
  </definedNames>
  <calcPr calcId="152511"/>
  <pivotCaches>
    <pivotCache cacheId="0" r:id="rId6"/>
  </pivotCaches>
  <extLst>
    <ext xmlns:x14="http://schemas.microsoft.com/office/spreadsheetml/2009/9/main" uri="{BBE1A952-AA13-448e-AADC-164F8A28A991}">
      <x14:slicerCaches>
        <x14:slicerCache r:id="rId7"/>
        <x14:slicerCache r:id="rId8"/>
        <x14:slicerCache r:id="rId9"/>
        <x14:slicerCache r:id="rId10"/>
        <x14:slicerCache r:id="rId11"/>
      </x14:slicerCaches>
    </ext>
    <ext xmlns:x14="http://schemas.microsoft.com/office/spreadsheetml/2009/9/main" uri="{79F54976-1DA5-4618-B147-4CDE4B953A38}">
      <x14:workbookPr/>
    </ext>
    <ext xmlns:x15="http://schemas.microsoft.com/office/spreadsheetml/2010/11/main" uri="{D0CA8CA8-9F24-4464-BF8E-62219DCF47F9}">
      <x15:timelineCacheRefs>
        <x15:timelineCacheRef r:id="rId12"/>
      </x15:timelineCacheRefs>
    </ex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<sst xmlns="http://schemas.openxmlformats.org/spreadsheetml/2006/main" count="1170" uniqueCount="98">
  <si>
    <t>Suppen</t>
  </si>
  <si>
    <t>Traders Clam Chowder</t>
  </si>
  <si>
    <t>TSO-41</t>
  </si>
  <si>
    <t>Saucen</t>
  </si>
  <si>
    <t>Traders Curry Sauce</t>
  </si>
  <si>
    <t>TS-8</t>
  </si>
  <si>
    <t>Öl</t>
  </si>
  <si>
    <t>Traders Olive Oil</t>
  </si>
  <si>
    <t>TO-5</t>
  </si>
  <si>
    <t>Marmelade, Konfitüre</t>
  </si>
  <si>
    <t>Traders Boysenberry Spread</t>
  </si>
  <si>
    <t>TJP-7</t>
  </si>
  <si>
    <t>Traders Marmalade</t>
  </si>
  <si>
    <t>TJP-6</t>
  </si>
  <si>
    <t>Trockenfrüchte &amp; Nüsse</t>
  </si>
  <si>
    <t>Traders Dried Pears</t>
  </si>
  <si>
    <t>TDFN-7</t>
  </si>
  <si>
    <t>Traders Dried Apples</t>
  </si>
  <si>
    <t>TDFN-51</t>
  </si>
  <si>
    <t>Traders Walnuts</t>
  </si>
  <si>
    <t>TDFN-14</t>
  </si>
  <si>
    <t>Gewürze</t>
  </si>
  <si>
    <t>Traders Cajun Seasoning</t>
  </si>
  <si>
    <t>TCO-4</t>
  </si>
  <si>
    <t>Traders Syrup</t>
  </si>
  <si>
    <t>TCO-3</t>
  </si>
  <si>
    <t>Fleischkonserven</t>
  </si>
  <si>
    <t>Traders Crab Meat</t>
  </si>
  <si>
    <t>TCM-40</t>
  </si>
  <si>
    <t>Obst- &amp; Gemüsekonserven</t>
  </si>
  <si>
    <t>Traders Fruit Cocktail</t>
  </si>
  <si>
    <t>TCFV-17</t>
  </si>
  <si>
    <t>Süßigkeiten</t>
  </si>
  <si>
    <t>Traders Chocolate</t>
  </si>
  <si>
    <t>TCA-48</t>
  </si>
  <si>
    <t>Backwaren &amp; Backmischungen</t>
  </si>
  <si>
    <t>Traders Scones</t>
  </si>
  <si>
    <t>TBGM-21</t>
  </si>
  <si>
    <t>Traders Chocolate Biscuits Mix</t>
  </si>
  <si>
    <t>TBGM-19</t>
  </si>
  <si>
    <t>Getränke</t>
  </si>
  <si>
    <t>Traders Coffee</t>
  </si>
  <si>
    <t>TB-43</t>
  </si>
  <si>
    <t>Traders Beer</t>
  </si>
  <si>
    <t>TB-34</t>
  </si>
  <si>
    <t>Traders Chai</t>
  </si>
  <si>
    <t>TB-1</t>
  </si>
  <si>
    <t>Zuliefer-Land</t>
  </si>
  <si>
    <t>Zulieferer</t>
  </si>
  <si>
    <t>DB total</t>
  </si>
  <si>
    <t>Absatzmenge</t>
  </si>
  <si>
    <t>Kategorie</t>
  </si>
  <si>
    <t>DB/ Umsatz %</t>
  </si>
  <si>
    <t>DB pro Stück</t>
  </si>
  <si>
    <t>Standardkosten</t>
  </si>
  <si>
    <t>Listenpreis</t>
  </si>
  <si>
    <t>Datum</t>
  </si>
  <si>
    <t>Artikelname</t>
  </si>
  <si>
    <t>Produktcode</t>
  </si>
  <si>
    <t>Summe von DB total</t>
  </si>
  <si>
    <t>Zeilenbeschriftungen</t>
  </si>
  <si>
    <t>Gesamtergebnis</t>
  </si>
  <si>
    <t>Jan</t>
  </si>
  <si>
    <t>Feb</t>
  </si>
  <si>
    <t>Mrz</t>
  </si>
  <si>
    <t>Apr</t>
  </si>
  <si>
    <t>Mai</t>
  </si>
  <si>
    <t>Jun</t>
  </si>
  <si>
    <t>Jul</t>
  </si>
  <si>
    <t>Aug</t>
  </si>
  <si>
    <t>Sep</t>
  </si>
  <si>
    <t>Okt</t>
  </si>
  <si>
    <t>Nov</t>
  </si>
  <si>
    <t>Dez</t>
  </si>
  <si>
    <t>Supplier A</t>
  </si>
  <si>
    <t>Supplier B</t>
  </si>
  <si>
    <t>Supplier C</t>
  </si>
  <si>
    <t>Supplier D</t>
  </si>
  <si>
    <t>Supplier E</t>
  </si>
  <si>
    <t>Supplier I</t>
  </si>
  <si>
    <t>Supplier J</t>
  </si>
  <si>
    <t>Supplier K</t>
  </si>
  <si>
    <t>Supplier M</t>
  </si>
  <si>
    <t>Supplier F</t>
  </si>
  <si>
    <t>Supplier H</t>
  </si>
  <si>
    <t>Supplier L</t>
  </si>
  <si>
    <t>Supplier G</t>
  </si>
  <si>
    <t>TR</t>
  </si>
  <si>
    <t>DE</t>
  </si>
  <si>
    <t>US</t>
  </si>
  <si>
    <t>UK</t>
  </si>
  <si>
    <t>CH</t>
  </si>
  <si>
    <t>FR</t>
  </si>
  <si>
    <t>JP</t>
  </si>
  <si>
    <t>IT</t>
  </si>
  <si>
    <t>Summe von Absatzmenge</t>
  </si>
  <si>
    <t xml:space="preserve">                Datenschnitt-Dashboard Trader GmbH, Deckungsbeitrag und Absatzmenge in t€</t>
  </si>
  <si>
    <t>Spaltenbeschriftungen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</si>
</sst>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8" formatCode="#,##0.00\ &quot;€&quot;;[Red]\-#,##0.00\ &quot;€&quot;"/>
    <numFmt numFmtId="44" formatCode="_-* #,##0.00\ &quot;€&quot;_-;\-* #,##0.00\ &quot;€&quot;_-;_-* &quot;-&quot;??\ &quot;€&quot;_-;_-@_-"/>
    <numFmt numFmtId="164" formatCode="#,###,"/>
  </numFmts>
  <fonts count="7" x14ac:knownFonts="1">
    <font>
      <sz val="11"/>
      <color theme="1"/>
      <name val="Arial"/>
      <family val="2"/>
    </font>
    <font>
      <sz val="11"/>
      <color theme="1"/>
      <name val="Arial"/>
      <family val="2"/>
    </font>
    <font>
      <sz val="12"/>
      <color rgb="FF000000"/>
      <name val="Times New Roman"/>
      <family val="1"/>
    </font>
    <font>
      <sz val="12"/>
      <color theme="1"/>
      <name val="Times New Roman"/>
      <family val="1"/>
    </font>
    <font>
      <sz val="12"/>
      <name val="Times New Roman"/>
      <family val="1"/>
    </font>
    <font>
      <b/>
      <sz val="12"/>
      <name val="Times New Roman"/>
      <family val="1"/>
    </font>
    <font>
      <b/>
      <sz val="13"/>
      <color theme="1"/>
      <name val="Arial"/>
      <family val="2"/>
    </font>
  </fonts>
  <fills count="8">
    <fill>
      <patternFill patternType="none"/>
    </fill>
    <fill>
      <patternFill patternType="gray125"/>
    </fill>
    <fill>
      <patternFill patternType="solid">
        <fgColor theme="0"/>
        <bgColor indexed="64"/>
      </patternFill>
    </fill>
    <fill>
      <patternFill patternType="solid">
        <fgColor rgb="FFFFFFFF"/>
        <bgColor rgb="FF000000"/>
      </patternFill>
    </fill>
    <fill>
      <patternFill patternType="solid">
        <fgColor theme="0"/>
        <bgColor theme="6" tint="0.79998168889431442"/>
      </patternFill>
    </fill>
    <fill>
      <patternFill patternType="solid">
        <fgColor theme="0"/>
        <bgColor theme="0" tint="-0.14999847407452621"/>
      </patternFill>
    </fill>
    <fill>
      <patternFill patternType="solid">
        <fgColor theme="0"/>
        <bgColor theme="6"/>
      </patternFill>
    </fill>
    <fill>
      <patternFill patternType="solid">
        <fgColor theme="0" tint="-4.9989318521683403E-2"/>
        <bgColor indexed="64"/>
      </patternFill>
    </fill>
  </fills>
  <borders count="3">
    <border>
      <left/>
      <right/>
      <top/>
      <bottom/>
      <diagonal/>
    </border>
    <border>
      <left/>
      <right/>
      <top style="thin">
        <color theme="4" tint="0.39997558519241921"/>
      </top>
      <bottom/>
      <diagonal/>
    </border>
    <border>
      <left style="thin">
        <color theme="4" tint="0.39997558519241921"/>
      </left>
      <right/>
      <top/>
      <bottom/>
      <diagonal/>
    </border>
  </borders>
  <cellStyleXfs count="2">
    <xf numFmtId="0" fontId="0" fillId="0" borderId="0"/>
    <xf numFmtId="44" fontId="1" fillId="0" borderId="0" applyFont="0" applyFill="0" applyBorder="0" applyAlignment="0" applyProtection="0"/>
  </cellStyleXfs>
  <cellXfs count="33">
    <xf numFmtId="0" fontId="0" fillId="0" borderId="0" xfId="0"/>
    <xf numFmtId="0" fontId="0" fillId="2" borderId="0" xfId="0" applyFill="1" applyBorder="1"/>
    <xf numFmtId="14" fontId="0" fillId="2" borderId="0" xfId="0" applyNumberFormat="1" applyFill="1" applyBorder="1"/>
    <xf numFmtId="4" fontId="5" fillId="6" borderId="0" xfId="0" applyNumberFormat="1" applyFont="1" applyFill="1" applyBorder="1"/>
    <xf numFmtId="0" fontId="0" fillId="5" borderId="1" xfId="0" applyFont="1" applyFill="1" applyBorder="1"/>
    <xf numFmtId="14" fontId="4" fillId="4" borderId="1" xfId="1" applyNumberFormat="1" applyFont="1" applyFill="1" applyBorder="1"/>
    <xf numFmtId="8" fontId="4" fillId="4" borderId="1" xfId="1" applyNumberFormat="1" applyFont="1" applyFill="1" applyBorder="1"/>
    <xf numFmtId="9" fontId="4" fillId="4" borderId="1" xfId="1" applyNumberFormat="1" applyFont="1" applyFill="1" applyBorder="1"/>
    <xf numFmtId="0" fontId="4" fillId="4" borderId="1" xfId="0" applyFont="1" applyFill="1" applyBorder="1"/>
    <xf numFmtId="3" fontId="4" fillId="4" borderId="1" xfId="1" applyNumberFormat="1" applyFont="1" applyFill="1" applyBorder="1"/>
    <xf numFmtId="0" fontId="2" fillId="3" borderId="1" xfId="0" applyFont="1" applyFill="1" applyBorder="1"/>
    <xf numFmtId="0" fontId="0" fillId="2" borderId="1" xfId="0" applyFont="1" applyFill="1" applyBorder="1"/>
    <xf numFmtId="14" fontId="4" fillId="2" borderId="1" xfId="1" applyNumberFormat="1" applyFont="1" applyFill="1" applyBorder="1"/>
    <xf numFmtId="8" fontId="4" fillId="2" borderId="1" xfId="1" applyNumberFormat="1" applyFont="1" applyFill="1" applyBorder="1"/>
    <xf numFmtId="9" fontId="4" fillId="2" borderId="1" xfId="1" applyNumberFormat="1" applyFont="1" applyFill="1" applyBorder="1"/>
    <xf numFmtId="0" fontId="4" fillId="2" borderId="1" xfId="0" applyFont="1" applyFill="1" applyBorder="1"/>
    <xf numFmtId="3" fontId="4" fillId="2" borderId="1" xfId="1" applyNumberFormat="1" applyFont="1" applyFill="1" applyBorder="1"/>
    <xf numFmtId="14" fontId="3" fillId="4" borderId="1" xfId="0" applyNumberFormat="1" applyFont="1" applyFill="1" applyBorder="1"/>
    <xf numFmtId="4" fontId="3" fillId="4" borderId="1" xfId="0" applyNumberFormat="1" applyFont="1" applyFill="1" applyBorder="1"/>
    <xf numFmtId="9" fontId="3" fillId="4" borderId="1" xfId="0" applyNumberFormat="1" applyFont="1" applyFill="1" applyBorder="1"/>
    <xf numFmtId="0" fontId="3" fillId="4" borderId="1" xfId="0" applyFont="1" applyFill="1" applyBorder="1"/>
    <xf numFmtId="3" fontId="3" fillId="4" borderId="1" xfId="0" applyNumberFormat="1" applyFont="1" applyFill="1" applyBorder="1"/>
    <xf numFmtId="14" fontId="3" fillId="2" borderId="1" xfId="0" applyNumberFormat="1" applyFont="1" applyFill="1" applyBorder="1"/>
    <xf numFmtId="4" fontId="3" fillId="2" borderId="1" xfId="0" applyNumberFormat="1" applyFont="1" applyFill="1" applyBorder="1"/>
    <xf numFmtId="9" fontId="3" fillId="2" borderId="1" xfId="0" applyNumberFormat="1" applyFont="1" applyFill="1" applyBorder="1"/>
    <xf numFmtId="0" fontId="3" fillId="2" borderId="1" xfId="0" applyFont="1" applyFill="1" applyBorder="1"/>
    <xf numFmtId="3" fontId="3" fillId="2" borderId="1" xfId="0" applyNumberFormat="1" applyFont="1" applyFill="1" applyBorder="1"/>
    <xf numFmtId="4" fontId="5" fillId="6" borderId="2" xfId="0" applyNumberFormat="1" applyFont="1" applyFill="1" applyBorder="1"/>
    <xf numFmtId="0" fontId="0" fillId="0" borderId="0" xfId="0" pivotButton="1"/>
    <xf numFmtId="14" fontId="0" fillId="0" borderId="0" xfId="0" applyNumberFormat="1" applyAlignment="1">
      <alignment horizontal="left"/>
    </xf>
    <xf numFmtId="164" fontId="0" fillId="0" borderId="0" xfId="0" applyNumberFormat="1"/>
    <xf numFmtId="0" fontId="0" fillId="0" borderId="0" xfId="0" applyAlignment="1">
      <alignment horizontal="left"/>
    </xf>
    <xf numFmtId="0" fontId="6" fillId="7" borderId="0" xfId="0" applyFont="1" applyFill="1" applyAlignment="1">
      <alignment horizontal="left" vertical="center"/>
    </xf>
  </cellXfs>
  <cellStyles count="2">
    <cellStyle name="Standard" xfId="0" builtinId="0"/>
    <cellStyle name="Währung" xfId="1" builtinId="4"/>
  </cellStyles>
  <dxfs count="24">
    <dxf>
      <numFmt numFmtId="164" formatCode="#,###,"/>
    </dxf>
    <dxf>
      <numFmt numFmtId="165" formatCode="0,"/>
    </dxf>
    <dxf>
      <numFmt numFmtId="164" formatCode="#,###,"/>
    </dxf>
    <dxf>
      <numFmt numFmtId="164" formatCode="#,###,"/>
    </dxf>
    <dxf>
      <numFmt numFmtId="164" formatCode="#,###,"/>
    </dxf>
    <dxf>
      <numFmt numFmtId="165" formatCode="0,"/>
    </dxf>
    <dxf>
      <numFmt numFmtId="164" formatCode="#,###,"/>
    </dxf>
    <dxf>
      <numFmt numFmtId="164" formatCode="#,###,"/>
    </dxf>
    <dxf>
      <numFmt numFmtId="164" formatCode="#,###,"/>
    </dxf>
    <dxf>
      <numFmt numFmtId="165" formatCode="0,"/>
    </dxf>
    <dxf>
      <font>
        <b val="0"/>
        <i val="0"/>
        <strike val="0"/>
        <condense val="0"/>
        <extend val="0"/>
        <outline val="0"/>
        <shadow val="0"/>
        <u val="none"/>
        <vertAlign val="baseline"/>
        <sz val="12"/>
        <color rgb="FF000000"/>
        <name val="Times New Roman"/>
        <scheme val="none"/>
      </font>
      <fill>
        <patternFill patternType="solid">
          <fgColor rgb="FF000000"/>
          <bgColor rgb="FFFFFFFF"/>
        </patternFill>
      </fill>
      <border diagonalUp="0" diagonalDown="0">
        <left/>
        <right style="thin">
          <color theme="4" tint="0.39997558519241921"/>
        </right>
        <top style="thin">
          <color theme="4" tint="0.39997558519241921"/>
        </top>
        <bottom/>
        <vertical/>
        <horizontal/>
      </border>
    </dxf>
    <dxf>
      <font>
        <b val="0"/>
        <i val="0"/>
        <strike val="0"/>
        <condense val="0"/>
        <extend val="0"/>
        <outline val="0"/>
        <shadow val="0"/>
        <u val="none"/>
        <vertAlign val="baseline"/>
        <sz val="12"/>
        <color rgb="FF000000"/>
        <name val="Times New Roman"/>
        <scheme val="none"/>
      </font>
      <fill>
        <patternFill patternType="solid">
          <fgColor rgb="FF000000"/>
          <bgColor rgb="FFFFFFFF"/>
        </patternFill>
      </fill>
      <border diagonalUp="0" diagonalDown="0">
        <left/>
        <right/>
        <top style="thin">
          <color theme="4" tint="0.39997558519241921"/>
        </top>
        <bottom/>
        <vertical/>
        <horizontal/>
      </border>
    </dxf>
    <dxf>
      <font>
        <b val="0"/>
        <i val="0"/>
        <strike val="0"/>
        <condense val="0"/>
        <extend val="0"/>
        <outline val="0"/>
        <shadow val="0"/>
        <u val="none"/>
        <vertAlign val="baseline"/>
        <sz val="12"/>
        <color theme="1"/>
        <name val="Times New Roman"/>
        <scheme val="none"/>
      </font>
      <numFmt numFmtId="3" formatCode="#,##0"/>
      <fill>
        <patternFill patternType="solid">
          <fgColor indexed="64"/>
          <bgColor theme="0"/>
        </patternFill>
      </fill>
      <border diagonalUp="0" diagonalDown="0">
        <left/>
        <right/>
        <top style="thin">
          <color theme="4" tint="0.39997558519241921"/>
        </top>
        <bottom/>
        <vertical/>
        <horizontal/>
      </border>
    </dxf>
    <dxf>
      <font>
        <b val="0"/>
        <i val="0"/>
        <strike val="0"/>
        <condense val="0"/>
        <extend val="0"/>
        <outline val="0"/>
        <shadow val="0"/>
        <u val="none"/>
        <vertAlign val="baseline"/>
        <sz val="12"/>
        <color theme="1"/>
        <name val="Times New Roman"/>
        <scheme val="none"/>
      </font>
      <numFmt numFmtId="3" formatCode="#,##0"/>
      <fill>
        <patternFill patternType="solid">
          <fgColor indexed="64"/>
          <bgColor theme="0"/>
        </patternFill>
      </fill>
      <border diagonalUp="0" diagonalDown="0">
        <left/>
        <right/>
        <top style="thin">
          <color theme="4" tint="0.39997558519241921"/>
        </top>
        <bottom/>
        <vertical/>
        <horizontal/>
      </border>
    </dxf>
    <dxf>
      <font>
        <b val="0"/>
        <i val="0"/>
        <strike val="0"/>
        <condense val="0"/>
        <extend val="0"/>
        <outline val="0"/>
        <shadow val="0"/>
        <u val="none"/>
        <vertAlign val="baseline"/>
        <sz val="12"/>
        <color theme="1"/>
        <name val="Times New Roman"/>
        <scheme val="none"/>
      </font>
      <fill>
        <patternFill patternType="solid">
          <fgColor indexed="64"/>
          <bgColor theme="0"/>
        </patternFill>
      </fill>
      <border diagonalUp="0" diagonalDown="0">
        <left/>
        <right/>
        <top style="thin">
          <color theme="4" tint="0.39997558519241921"/>
        </top>
        <bottom/>
        <vertical/>
        <horizontal/>
      </border>
    </dxf>
    <dxf>
      <font>
        <b val="0"/>
        <i val="0"/>
        <strike val="0"/>
        <condense val="0"/>
        <extend val="0"/>
        <outline val="0"/>
        <shadow val="0"/>
        <u val="none"/>
        <vertAlign val="baseline"/>
        <sz val="12"/>
        <color theme="1"/>
        <name val="Times New Roman"/>
        <scheme val="none"/>
      </font>
      <numFmt numFmtId="13" formatCode="0%"/>
      <fill>
        <patternFill patternType="solid">
          <fgColor indexed="64"/>
          <bgColor theme="0"/>
        </patternFill>
      </fill>
      <border diagonalUp="0" diagonalDown="0">
        <left/>
        <right/>
        <top style="thin">
          <color theme="4" tint="0.39997558519241921"/>
        </top>
        <bottom/>
        <vertical/>
        <horizontal/>
      </border>
    </dxf>
    <dxf>
      <font>
        <b val="0"/>
        <i val="0"/>
        <strike val="0"/>
        <condense val="0"/>
        <extend val="0"/>
        <outline val="0"/>
        <shadow val="0"/>
        <u val="none"/>
        <vertAlign val="baseline"/>
        <sz val="12"/>
        <color theme="1"/>
        <name val="Times New Roman"/>
        <scheme val="none"/>
      </font>
      <numFmt numFmtId="4" formatCode="#,##0.00"/>
      <fill>
        <patternFill patternType="solid">
          <fgColor indexed="64"/>
          <bgColor theme="0"/>
        </patternFill>
      </fill>
      <border diagonalUp="0" diagonalDown="0">
        <left/>
        <right/>
        <top style="thin">
          <color theme="4" tint="0.39997558519241921"/>
        </top>
        <bottom/>
        <vertical/>
        <horizontal/>
      </border>
    </dxf>
    <dxf>
      <font>
        <b val="0"/>
        <i val="0"/>
        <strike val="0"/>
        <condense val="0"/>
        <extend val="0"/>
        <outline val="0"/>
        <shadow val="0"/>
        <u val="none"/>
        <vertAlign val="baseline"/>
        <sz val="12"/>
        <color theme="1"/>
        <name val="Times New Roman"/>
        <scheme val="none"/>
      </font>
      <numFmt numFmtId="4" formatCode="#,##0.00"/>
      <fill>
        <patternFill patternType="solid">
          <fgColor indexed="64"/>
          <bgColor theme="0"/>
        </patternFill>
      </fill>
      <border diagonalUp="0" diagonalDown="0">
        <left/>
        <right/>
        <top style="thin">
          <color theme="4" tint="0.39997558519241921"/>
        </top>
        <bottom/>
        <vertical/>
        <horizontal/>
      </border>
    </dxf>
    <dxf>
      <font>
        <b val="0"/>
        <i val="0"/>
        <strike val="0"/>
        <condense val="0"/>
        <extend val="0"/>
        <outline val="0"/>
        <shadow val="0"/>
        <u val="none"/>
        <vertAlign val="baseline"/>
        <sz val="12"/>
        <color theme="1"/>
        <name val="Times New Roman"/>
        <scheme val="none"/>
      </font>
      <numFmt numFmtId="4" formatCode="#,##0.00"/>
      <fill>
        <patternFill patternType="solid">
          <fgColor indexed="64"/>
          <bgColor theme="0"/>
        </patternFill>
      </fill>
      <border diagonalUp="0" diagonalDown="0">
        <left/>
        <right/>
        <top style="thin">
          <color theme="4" tint="0.39997558519241921"/>
        </top>
        <bottom/>
        <vertical/>
        <horizontal/>
      </border>
    </dxf>
    <dxf>
      <font>
        <b val="0"/>
        <i val="0"/>
        <strike val="0"/>
        <condense val="0"/>
        <extend val="0"/>
        <outline val="0"/>
        <shadow val="0"/>
        <u val="none"/>
        <vertAlign val="baseline"/>
        <sz val="12"/>
        <color theme="1"/>
        <name val="Times New Roman"/>
        <scheme val="none"/>
      </font>
      <numFmt numFmtId="19" formatCode="dd/mm/yyyy"/>
      <fill>
        <patternFill patternType="solid">
          <fgColor indexed="64"/>
          <bgColor theme="0"/>
        </patternFill>
      </fill>
      <border diagonalUp="0" diagonalDown="0">
        <left/>
        <right/>
        <top style="thin">
          <color theme="4" tint="0.39997558519241921"/>
        </top>
        <bottom/>
        <vertical/>
        <horizontal/>
      </border>
    </dxf>
    <dxf>
      <font>
        <b val="0"/>
        <i val="0"/>
        <strike val="0"/>
        <condense val="0"/>
        <extend val="0"/>
        <outline val="0"/>
        <shadow val="0"/>
        <u val="none"/>
        <vertAlign val="baseline"/>
        <sz val="11"/>
        <color theme="1"/>
        <name val="Arial"/>
        <scheme val="none"/>
      </font>
      <fill>
        <patternFill patternType="solid">
          <fgColor indexed="64"/>
          <bgColor theme="0"/>
        </patternFill>
      </fill>
      <border diagonalUp="0" diagonalDown="0">
        <left/>
        <right/>
        <top style="thin">
          <color theme="4" tint="0.39997558519241921"/>
        </top>
        <bottom/>
        <vertical/>
        <horizontal/>
      </border>
    </dxf>
    <dxf>
      <font>
        <b val="0"/>
        <i val="0"/>
        <strike val="0"/>
        <condense val="0"/>
        <extend val="0"/>
        <outline val="0"/>
        <shadow val="0"/>
        <u val="none"/>
        <vertAlign val="baseline"/>
        <sz val="11"/>
        <color theme="1"/>
        <name val="Arial"/>
        <scheme val="none"/>
      </font>
      <fill>
        <patternFill patternType="solid">
          <fgColor indexed="64"/>
          <bgColor theme="0"/>
        </patternFill>
      </fill>
      <border diagonalUp="0" diagonalDown="0">
        <left/>
        <right/>
        <top style="thin">
          <color theme="4" tint="0.39997558519241921"/>
        </top>
        <bottom/>
        <vertical/>
        <horizontal/>
      </border>
    </dxf>
    <dxf>
      <border outline="0">
        <left style="thin">
          <color theme="4" tint="0.39997558519241921"/>
        </left>
        <top style="thin">
          <color theme="4" tint="0.39997558519241921"/>
        </top>
        <bottom style="thin">
          <color theme="4" tint="0.39997558519241921"/>
        </bottom>
      </border>
    </dxf>
    <dxf>
      <font>
        <b/>
        <i val="0"/>
        <strike val="0"/>
        <condense val="0"/>
        <extend val="0"/>
        <outline val="0"/>
        <shadow val="0"/>
        <u val="none"/>
        <vertAlign val="baseline"/>
        <sz val="12"/>
        <color auto="1"/>
        <name val="Times New Roman"/>
        <scheme val="none"/>
      </font>
      <numFmt numFmtId="4" formatCode="#,##0.00"/>
      <fill>
        <patternFill patternType="solid">
          <fgColor theme="6"/>
          <bgColor theme="0"/>
        </patternFill>
      </fill>
      <border diagonalUp="0" diagonalDown="0" outline="0">
        <left style="thin">
          <color theme="4" tint="0.39997558519241921"/>
        </left>
        <right style="thin">
          <color theme="4" tint="0.39997558519241921"/>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07/relationships/slicerCache" Target="slicerCaches/slicerCache2.xml"/><Relationship Id="rId13" Type="http://schemas.openxmlformats.org/officeDocument/2006/relationships/theme" Target="theme/theme1.xml"/><Relationship Id="rId3" Type="http://schemas.openxmlformats.org/officeDocument/2006/relationships/worksheet" Target="worksheets/sheet3.xml"/><Relationship Id="rId7" Type="http://schemas.microsoft.com/office/2007/relationships/slicerCache" Target="slicerCaches/slicerCache1.xml"/><Relationship Id="rId12" Type="http://schemas.microsoft.com/office/2011/relationships/timelineCache" Target="timelineCaches/timelineCach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pivotCacheDefinition" Target="pivotCache/pivotCacheDefinition1.xml"/><Relationship Id="rId11" Type="http://schemas.microsoft.com/office/2007/relationships/slicerCache" Target="slicerCaches/slicerCache5.xml"/><Relationship Id="rId5" Type="http://schemas.openxmlformats.org/officeDocument/2006/relationships/worksheet" Target="worksheets/sheet5.xml"/><Relationship Id="rId15" Type="http://schemas.openxmlformats.org/officeDocument/2006/relationships/sharedStrings" Target="sharedStrings.xml"/><Relationship Id="rId10" Type="http://schemas.microsoft.com/office/2007/relationships/slicerCache" Target="slicerCaches/slicerCache4.xml"/><Relationship Id="rId4" Type="http://schemas.openxmlformats.org/officeDocument/2006/relationships/worksheet" Target="worksheets/sheet4.xml"/><Relationship Id="rId9" Type="http://schemas.microsoft.com/office/2007/relationships/slicerCache" Target="slicerCaches/slicerCache3.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pivotSource>
    <c:name>[CM-live_2020_6-Pivot-Dashboard.xlsx]Pivots_DB!Pivot_DB_Datum</c:name>
    <c:fmtId val="6"/>
  </c:pivotSource>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DB pro Monat</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de-DE"/>
        </a:p>
      </c:txPr>
    </c:title>
    <c:autoTitleDeleted val="0"/>
    <c:pivotFmts>
      <c:pivotFmt>
        <c:idx val="0"/>
        <c:spPr>
          <a:solidFill>
            <a:schemeClr val="accent1"/>
          </a:solidFill>
          <a:ln>
            <a:noFill/>
          </a:ln>
          <a:effectLst/>
        </c:spPr>
        <c:marker>
          <c:symbol val="none"/>
        </c:marker>
      </c:pivotFmt>
      <c:pivotFmt>
        <c:idx val="1"/>
        <c:spPr>
          <a:solidFill>
            <a:schemeClr val="accent1"/>
          </a:solidFill>
          <a:ln>
            <a:noFill/>
          </a:ln>
          <a:effectLst/>
        </c:spPr>
        <c:marker>
          <c:symbol val="none"/>
        </c:marker>
      </c:pivotFmt>
      <c:pivotFmt>
        <c:idx val="2"/>
        <c:spPr>
          <a:solidFill>
            <a:schemeClr val="accent1">
              <a:lumMod val="60000"/>
              <a:lumOff val="40000"/>
            </a:schemeClr>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lumMod val="75000"/>
                      <a:lumOff val="25000"/>
                    </a:schemeClr>
                  </a:solidFill>
                  <a:latin typeface="+mn-lt"/>
                  <a:ea typeface="+mn-ea"/>
                  <a:cs typeface="+mn-cs"/>
                </a:defRPr>
              </a:pPr>
              <a:endParaRPr lang="de-DE"/>
            </a:p>
          </c:txPr>
          <c:showLegendKey val="0"/>
          <c:showVal val="1"/>
          <c:showCatName val="0"/>
          <c:showSerName val="0"/>
          <c:showPercent val="0"/>
          <c:showBubbleSize val="0"/>
          <c:extLst>
            <c:ext xmlns:c15="http://schemas.microsoft.com/office/drawing/2012/chart" uri="{CE6537A1-D6FC-4f65-9D91-7224C49458BB}"/>
          </c:extLst>
        </c:dLbl>
      </c:pivotFmt>
      <c:pivotFmt>
        <c:idx val="3"/>
        <c:spPr>
          <a:solidFill>
            <a:schemeClr val="accent1">
              <a:lumMod val="60000"/>
              <a:lumOff val="40000"/>
            </a:schemeClr>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lumMod val="75000"/>
                      <a:lumOff val="25000"/>
                    </a:schemeClr>
                  </a:solidFill>
                  <a:latin typeface="+mn-lt"/>
                  <a:ea typeface="+mn-ea"/>
                  <a:cs typeface="+mn-cs"/>
                </a:defRPr>
              </a:pPr>
              <a:endParaRPr lang="de-DE"/>
            </a:p>
          </c:txPr>
          <c:showLegendKey val="0"/>
          <c:showVal val="1"/>
          <c:showCatName val="0"/>
          <c:showSerName val="0"/>
          <c:showPercent val="0"/>
          <c:showBubbleSize val="0"/>
          <c:extLst>
            <c:ext xmlns:c15="http://schemas.microsoft.com/office/drawing/2012/chart" uri="{CE6537A1-D6FC-4f65-9D91-7224C49458BB}"/>
          </c:extLst>
        </c:dLbl>
      </c:pivotFmt>
      <c:pivotFmt>
        <c:idx val="4"/>
        <c:spPr>
          <a:solidFill>
            <a:schemeClr val="accent1">
              <a:lumMod val="60000"/>
              <a:lumOff val="40000"/>
            </a:schemeClr>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lumMod val="75000"/>
                      <a:lumOff val="25000"/>
                    </a:schemeClr>
                  </a:solidFill>
                  <a:latin typeface="+mn-lt"/>
                  <a:ea typeface="+mn-ea"/>
                  <a:cs typeface="+mn-cs"/>
                </a:defRPr>
              </a:pPr>
              <a:endParaRPr lang="de-DE"/>
            </a:p>
          </c:txPr>
          <c:showLegendKey val="0"/>
          <c:showVal val="1"/>
          <c:showCatName val="0"/>
          <c:showSerName val="0"/>
          <c:showPercent val="0"/>
          <c:showBubbleSize val="0"/>
          <c:extLst>
            <c:ext xmlns:c15="http://schemas.microsoft.com/office/drawing/2012/chart" uri="{CE6537A1-D6FC-4f65-9D91-7224C49458BB}"/>
          </c:extLst>
        </c:dLbl>
      </c:pivotFmt>
    </c:pivotFmts>
    <c:plotArea>
      <c:layout/>
      <c:barChart>
        <c:barDir val="col"/>
        <c:grouping val="clustered"/>
        <c:varyColors val="0"/>
        <c:ser>
          <c:idx val="0"/>
          <c:order val="0"/>
          <c:tx>
            <c:strRef>
              <c:f>Pivots_DB!$B$3</c:f>
              <c:strCache>
                <c:ptCount val="1"/>
                <c:pt idx="0">
                  <c:v>Ergebnis</c:v>
                </c:pt>
              </c:strCache>
            </c:strRef>
          </c:tx>
          <c:spPr>
            <a:solidFill>
              <a:schemeClr val="accent1">
                <a:lumMod val="60000"/>
                <a:lumOff val="4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lumMod val="75000"/>
                        <a:lumOff val="25000"/>
                      </a:schemeClr>
                    </a:solidFill>
                    <a:latin typeface="+mn-lt"/>
                    <a:ea typeface="+mn-ea"/>
                    <a:cs typeface="+mn-cs"/>
                  </a:defRPr>
                </a:pPr>
                <a:endParaRPr lang="de-DE"/>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Pivots_DB!$A$4:$A$16</c:f>
              <c:strCache>
                <c:ptCount val="12"/>
                <c:pt idx="0">
                  <c:v>Jan</c:v>
                </c:pt>
                <c:pt idx="1">
                  <c:v>Feb</c:v>
                </c:pt>
                <c:pt idx="2">
                  <c:v>Mrz</c:v>
                </c:pt>
                <c:pt idx="3">
                  <c:v>Apr</c:v>
                </c:pt>
                <c:pt idx="4">
                  <c:v>Mai</c:v>
                </c:pt>
                <c:pt idx="5">
                  <c:v>Jun</c:v>
                </c:pt>
                <c:pt idx="6">
                  <c:v>Jul</c:v>
                </c:pt>
                <c:pt idx="7">
                  <c:v>Aug</c:v>
                </c:pt>
                <c:pt idx="8">
                  <c:v>Sep</c:v>
                </c:pt>
                <c:pt idx="9">
                  <c:v>Okt</c:v>
                </c:pt>
                <c:pt idx="10">
                  <c:v>Nov</c:v>
                </c:pt>
                <c:pt idx="11">
                  <c:v>Dez</c:v>
                </c:pt>
              </c:strCache>
            </c:strRef>
          </c:cat>
          <c:val>
            <c:numRef>
              <c:f>Pivots_DB!$B$4:$B$16</c:f>
              <c:numCache>
                <c:formatCode>#,###,</c:formatCode>
                <c:ptCount val="12"/>
                <c:pt idx="0">
                  <c:v>1304845.2</c:v>
                </c:pt>
                <c:pt idx="1">
                  <c:v>1809737.9000000001</c:v>
                </c:pt>
                <c:pt idx="2">
                  <c:v>2345358.4499999997</c:v>
                </c:pt>
                <c:pt idx="3">
                  <c:v>631254.44999999995</c:v>
                </c:pt>
                <c:pt idx="4">
                  <c:v>2678732.7000000002</c:v>
                </c:pt>
                <c:pt idx="5">
                  <c:v>1588087.9500000002</c:v>
                </c:pt>
                <c:pt idx="6">
                  <c:v>3376206.9000000004</c:v>
                </c:pt>
                <c:pt idx="7">
                  <c:v>3219884.8500000006</c:v>
                </c:pt>
                <c:pt idx="8">
                  <c:v>2642333.6</c:v>
                </c:pt>
                <c:pt idx="9">
                  <c:v>4067519.05</c:v>
                </c:pt>
                <c:pt idx="10">
                  <c:v>2920139.4499999997</c:v>
                </c:pt>
                <c:pt idx="11">
                  <c:v>3926460.8</c:v>
                </c:pt>
              </c:numCache>
            </c:numRef>
          </c:val>
          <c:extLst>
            <c:ext xmlns:c16="http://schemas.microsoft.com/office/drawing/2014/chart" uri="{C3380CC4-5D6E-409C-BE32-E72D297353CC}">
              <c16:uniqueId val="{00000000-7AB6-4B74-9DCC-FC0AFDE6D705}"/>
            </c:ext>
          </c:extLst>
        </c:ser>
        <c:dLbls>
          <c:showLegendKey val="0"/>
          <c:showVal val="0"/>
          <c:showCatName val="0"/>
          <c:showSerName val="0"/>
          <c:showPercent val="0"/>
          <c:showBubbleSize val="0"/>
        </c:dLbls>
        <c:gapWidth val="219"/>
        <c:overlap val="-27"/>
        <c:axId val="397752992"/>
        <c:axId val="397753384"/>
      </c:barChart>
      <c:catAx>
        <c:axId val="39775299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crossAx val="397753384"/>
        <c:crosses val="autoZero"/>
        <c:auto val="1"/>
        <c:lblAlgn val="ctr"/>
        <c:lblOffset val="100"/>
        <c:noMultiLvlLbl val="0"/>
      </c:catAx>
      <c:valAx>
        <c:axId val="397753384"/>
        <c:scaling>
          <c:orientation val="minMax"/>
          <c:max val="14000000"/>
        </c:scaling>
        <c:delete val="1"/>
        <c:axPos val="l"/>
        <c:numFmt formatCode="#,###," sourceLinked="1"/>
        <c:majorTickMark val="none"/>
        <c:minorTickMark val="none"/>
        <c:tickLblPos val="nextTo"/>
        <c:crossAx val="397752992"/>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de-DE"/>
    </a:p>
  </c:txPr>
  <c:printSettings>
    <c:headerFooter/>
    <c:pageMargins b="0.78740157499999996" l="0.7" r="0.7" t="0.78740157499999996" header="0.3" footer="0.3"/>
    <c:pageSetup/>
  </c:printSettings>
  <c:extLst>
    <c:ext xmlns:c14="http://schemas.microsoft.com/office/drawing/2007/8/2/chart" uri="{781A3756-C4B2-4CAC-9D66-4F8BD8637D16}">
      <c14:pivotOptions>
        <c14:dropZoneFilter val="1"/>
        <c14:dropZoneCategories val="1"/>
        <c14:dropZoneData val="1"/>
        <c14:dropZonesVisible val="1"/>
      </c14:pivotOptions>
    </c:ext>
  </c:extLst>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pivotSource>
    <c:name>[CM-live_2020_6-Pivot-Dashboard.xlsx]Pivots_DB!Pivot_DB_Zulieferer</c:name>
    <c:fmtId val="7"/>
  </c:pivotSource>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Top5-Zulieferer</a:t>
            </a:r>
          </a:p>
        </c:rich>
      </c:tx>
      <c:layout>
        <c:manualLayout>
          <c:xMode val="edge"/>
          <c:yMode val="edge"/>
          <c:x val="0.39566534782390944"/>
          <c:y val="0.10411003063515185"/>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de-DE"/>
        </a:p>
      </c:txPr>
    </c:title>
    <c:autoTitleDeleted val="0"/>
    <c:pivotFmts>
      <c:pivotFmt>
        <c:idx val="0"/>
        <c:spPr>
          <a:solidFill>
            <a:schemeClr val="accent1"/>
          </a:solidFill>
          <a:ln>
            <a:noFill/>
          </a:ln>
          <a:effectLst/>
        </c:spPr>
        <c:marker>
          <c:symbol val="none"/>
        </c:marker>
      </c:pivotFmt>
      <c:pivotFmt>
        <c:idx val="1"/>
        <c:spPr>
          <a:solidFill>
            <a:schemeClr val="accent1"/>
          </a:solidFill>
          <a:ln>
            <a:noFill/>
          </a:ln>
          <a:effectLst/>
        </c:spPr>
        <c:marker>
          <c:symbol val="none"/>
        </c:marker>
      </c:pivotFmt>
      <c:pivotFmt>
        <c:idx val="2"/>
        <c:spPr>
          <a:solidFill>
            <a:schemeClr val="bg1">
              <a:lumMod val="75000"/>
            </a:schemeClr>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lumMod val="75000"/>
                      <a:lumOff val="25000"/>
                    </a:schemeClr>
                  </a:solidFill>
                  <a:latin typeface="+mn-lt"/>
                  <a:ea typeface="+mn-ea"/>
                  <a:cs typeface="+mn-cs"/>
                </a:defRPr>
              </a:pPr>
              <a:endParaRPr lang="de-DE"/>
            </a:p>
          </c:txPr>
          <c:showLegendKey val="0"/>
          <c:showVal val="1"/>
          <c:showCatName val="0"/>
          <c:showSerName val="0"/>
          <c:showPercent val="0"/>
          <c:showBubbleSize val="0"/>
          <c:extLst>
            <c:ext xmlns:c15="http://schemas.microsoft.com/office/drawing/2012/chart" uri="{CE6537A1-D6FC-4f65-9D91-7224C49458BB}"/>
          </c:extLst>
        </c:dLbl>
      </c:pivotFmt>
      <c:pivotFmt>
        <c:idx val="3"/>
        <c:spPr>
          <a:solidFill>
            <a:schemeClr val="bg1">
              <a:lumMod val="75000"/>
            </a:schemeClr>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lumMod val="75000"/>
                      <a:lumOff val="25000"/>
                    </a:schemeClr>
                  </a:solidFill>
                  <a:latin typeface="+mn-lt"/>
                  <a:ea typeface="+mn-ea"/>
                  <a:cs typeface="+mn-cs"/>
                </a:defRPr>
              </a:pPr>
              <a:endParaRPr lang="de-DE"/>
            </a:p>
          </c:txPr>
          <c:showLegendKey val="0"/>
          <c:showVal val="1"/>
          <c:showCatName val="0"/>
          <c:showSerName val="0"/>
          <c:showPercent val="0"/>
          <c:showBubbleSize val="0"/>
          <c:extLst>
            <c:ext xmlns:c15="http://schemas.microsoft.com/office/drawing/2012/chart" uri="{CE6537A1-D6FC-4f65-9D91-7224C49458BB}"/>
          </c:extLst>
        </c:dLbl>
      </c:pivotFmt>
      <c:pivotFmt>
        <c:idx val="4"/>
        <c:spPr>
          <a:solidFill>
            <a:schemeClr val="bg1">
              <a:lumMod val="75000"/>
            </a:schemeClr>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lumMod val="75000"/>
                      <a:lumOff val="25000"/>
                    </a:schemeClr>
                  </a:solidFill>
                  <a:latin typeface="+mn-lt"/>
                  <a:ea typeface="+mn-ea"/>
                  <a:cs typeface="+mn-cs"/>
                </a:defRPr>
              </a:pPr>
              <a:endParaRPr lang="de-DE"/>
            </a:p>
          </c:txPr>
          <c:showLegendKey val="0"/>
          <c:showVal val="1"/>
          <c:showCatName val="0"/>
          <c:showSerName val="0"/>
          <c:showPercent val="0"/>
          <c:showBubbleSize val="0"/>
          <c:extLst>
            <c:ext xmlns:c15="http://schemas.microsoft.com/office/drawing/2012/chart" uri="{CE6537A1-D6FC-4f65-9D91-7224C49458BB}"/>
          </c:extLst>
        </c:dLbl>
      </c:pivotFmt>
    </c:pivotFmts>
    <c:plotArea>
      <c:layout>
        <c:manualLayout>
          <c:layoutTarget val="inner"/>
          <c:xMode val="edge"/>
          <c:yMode val="edge"/>
          <c:x val="2.7569130369457431E-2"/>
          <c:y val="9.0815710845451716E-2"/>
          <c:w val="0.92413793103448272"/>
          <c:h val="0.71404358830146231"/>
        </c:manualLayout>
      </c:layout>
      <c:barChart>
        <c:barDir val="col"/>
        <c:grouping val="clustered"/>
        <c:varyColors val="0"/>
        <c:ser>
          <c:idx val="0"/>
          <c:order val="0"/>
          <c:tx>
            <c:strRef>
              <c:f>Pivots_DB!$E$3</c:f>
              <c:strCache>
                <c:ptCount val="1"/>
                <c:pt idx="0">
                  <c:v>Ergebnis</c:v>
                </c:pt>
              </c:strCache>
            </c:strRef>
          </c:tx>
          <c:spPr>
            <a:solidFill>
              <a:schemeClr val="bg1">
                <a:lumMod val="75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lumMod val="75000"/>
                        <a:lumOff val="25000"/>
                      </a:schemeClr>
                    </a:solidFill>
                    <a:latin typeface="+mn-lt"/>
                    <a:ea typeface="+mn-ea"/>
                    <a:cs typeface="+mn-cs"/>
                  </a:defRPr>
                </a:pPr>
                <a:endParaRPr lang="de-DE"/>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Pivots_DB!$D$4:$D$9</c:f>
              <c:strCache>
                <c:ptCount val="5"/>
                <c:pt idx="0">
                  <c:v>Supplier H</c:v>
                </c:pt>
                <c:pt idx="1">
                  <c:v>Supplier J</c:v>
                </c:pt>
                <c:pt idx="2">
                  <c:v>Supplier C</c:v>
                </c:pt>
                <c:pt idx="3">
                  <c:v>Supplier K</c:v>
                </c:pt>
                <c:pt idx="4">
                  <c:v>Supplier L</c:v>
                </c:pt>
              </c:strCache>
            </c:strRef>
          </c:cat>
          <c:val>
            <c:numRef>
              <c:f>Pivots_DB!$E$4:$E$9</c:f>
              <c:numCache>
                <c:formatCode>#,###,</c:formatCode>
                <c:ptCount val="5"/>
                <c:pt idx="0">
                  <c:v>9061333.75</c:v>
                </c:pt>
                <c:pt idx="1">
                  <c:v>8374750</c:v>
                </c:pt>
                <c:pt idx="2">
                  <c:v>3365520</c:v>
                </c:pt>
                <c:pt idx="3">
                  <c:v>2611050.75</c:v>
                </c:pt>
                <c:pt idx="4">
                  <c:v>1792404.35</c:v>
                </c:pt>
              </c:numCache>
            </c:numRef>
          </c:val>
          <c:extLst>
            <c:ext xmlns:c16="http://schemas.microsoft.com/office/drawing/2014/chart" uri="{C3380CC4-5D6E-409C-BE32-E72D297353CC}">
              <c16:uniqueId val="{00000000-FF80-47FB-ABDC-9EEDE6ECBEEA}"/>
            </c:ext>
          </c:extLst>
        </c:ser>
        <c:dLbls>
          <c:showLegendKey val="0"/>
          <c:showVal val="0"/>
          <c:showCatName val="0"/>
          <c:showSerName val="0"/>
          <c:showPercent val="0"/>
          <c:showBubbleSize val="0"/>
        </c:dLbls>
        <c:gapWidth val="219"/>
        <c:overlap val="-27"/>
        <c:axId val="405507432"/>
        <c:axId val="405507824"/>
      </c:barChart>
      <c:catAx>
        <c:axId val="40550743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crossAx val="405507824"/>
        <c:crosses val="autoZero"/>
        <c:auto val="1"/>
        <c:lblAlgn val="ctr"/>
        <c:lblOffset val="100"/>
        <c:noMultiLvlLbl val="0"/>
      </c:catAx>
      <c:valAx>
        <c:axId val="405507824"/>
        <c:scaling>
          <c:orientation val="minMax"/>
          <c:max val="14000000"/>
        </c:scaling>
        <c:delete val="1"/>
        <c:axPos val="l"/>
        <c:numFmt formatCode="#,###," sourceLinked="1"/>
        <c:majorTickMark val="none"/>
        <c:minorTickMark val="none"/>
        <c:tickLblPos val="nextTo"/>
        <c:crossAx val="405507432"/>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de-DE"/>
    </a:p>
  </c:txPr>
  <c:printSettings>
    <c:headerFooter/>
    <c:pageMargins b="0.78740157499999996" l="0.7" r="0.7" t="0.78740157499999996" header="0.3" footer="0.3"/>
    <c:pageSetup/>
  </c:printSettings>
  <c:extLst>
    <c:ext xmlns:c14="http://schemas.microsoft.com/office/drawing/2007/8/2/chart" uri="{781A3756-C4B2-4CAC-9D66-4F8BD8637D16}">
      <c14:pivotOptions>
        <c14:dropZoneFilter val="1"/>
        <c14:dropZoneCategories val="1"/>
        <c14:dropZonesVisible val="1"/>
      </c14:pivotOptions>
    </c:ext>
  </c:extLst>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pivotSource>
    <c:name>[CM-live_2020_6-Pivot-Dashboard.xlsx]Pivots_DB!Pivot_DB_Kategorien</c:name>
    <c:fmtId val="8"/>
  </c:pivotSource>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Top5-Kategorien</a:t>
            </a:r>
          </a:p>
        </c:rich>
      </c:tx>
      <c:layout>
        <c:manualLayout>
          <c:xMode val="edge"/>
          <c:yMode val="edge"/>
          <c:x val="0.44120882788913229"/>
          <c:y val="0.11039788936634685"/>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de-DE"/>
        </a:p>
      </c:txPr>
    </c:title>
    <c:autoTitleDeleted val="0"/>
    <c:pivotFmts>
      <c:pivotFmt>
        <c:idx val="0"/>
        <c:spPr>
          <a:solidFill>
            <a:schemeClr val="accent1"/>
          </a:solidFill>
          <a:ln>
            <a:noFill/>
          </a:ln>
          <a:effectLst/>
        </c:spPr>
        <c:marker>
          <c:symbol val="none"/>
        </c:marker>
      </c:pivotFmt>
      <c:pivotFmt>
        <c:idx val="1"/>
        <c:spPr>
          <a:solidFill>
            <a:schemeClr val="accent1"/>
          </a:solidFill>
          <a:ln>
            <a:noFill/>
          </a:ln>
          <a:effectLst/>
        </c:spPr>
        <c:marker>
          <c:symbol val="none"/>
        </c:marker>
      </c:pivotFmt>
      <c:pivotFmt>
        <c:idx val="2"/>
        <c:spPr>
          <a:solidFill>
            <a:schemeClr val="accent1">
              <a:lumMod val="75000"/>
            </a:schemeClr>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lumMod val="75000"/>
                      <a:lumOff val="25000"/>
                    </a:schemeClr>
                  </a:solidFill>
                  <a:latin typeface="+mn-lt"/>
                  <a:ea typeface="+mn-ea"/>
                  <a:cs typeface="+mn-cs"/>
                </a:defRPr>
              </a:pPr>
              <a:endParaRPr lang="de-DE"/>
            </a:p>
          </c:txPr>
          <c:showLegendKey val="0"/>
          <c:showVal val="1"/>
          <c:showCatName val="0"/>
          <c:showSerName val="0"/>
          <c:showPercent val="0"/>
          <c:showBubbleSize val="0"/>
          <c:extLst>
            <c:ext xmlns:c15="http://schemas.microsoft.com/office/drawing/2012/chart" uri="{CE6537A1-D6FC-4f65-9D91-7224C49458BB}"/>
          </c:extLst>
        </c:dLbl>
      </c:pivotFmt>
      <c:pivotFmt>
        <c:idx val="3"/>
        <c:spPr>
          <a:solidFill>
            <a:schemeClr val="accent1">
              <a:lumMod val="75000"/>
            </a:schemeClr>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lumMod val="75000"/>
                      <a:lumOff val="25000"/>
                    </a:schemeClr>
                  </a:solidFill>
                  <a:latin typeface="+mn-lt"/>
                  <a:ea typeface="+mn-ea"/>
                  <a:cs typeface="+mn-cs"/>
                </a:defRPr>
              </a:pPr>
              <a:endParaRPr lang="de-DE"/>
            </a:p>
          </c:txPr>
          <c:showLegendKey val="0"/>
          <c:showVal val="1"/>
          <c:showCatName val="0"/>
          <c:showSerName val="0"/>
          <c:showPercent val="0"/>
          <c:showBubbleSize val="0"/>
          <c:extLst>
            <c:ext xmlns:c15="http://schemas.microsoft.com/office/drawing/2012/chart" uri="{CE6537A1-D6FC-4f65-9D91-7224C49458BB}"/>
          </c:extLst>
        </c:dLbl>
      </c:pivotFmt>
      <c:pivotFmt>
        <c:idx val="4"/>
        <c:spPr>
          <a:solidFill>
            <a:schemeClr val="accent1">
              <a:lumMod val="75000"/>
            </a:schemeClr>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lumMod val="75000"/>
                      <a:lumOff val="25000"/>
                    </a:schemeClr>
                  </a:solidFill>
                  <a:latin typeface="+mn-lt"/>
                  <a:ea typeface="+mn-ea"/>
                  <a:cs typeface="+mn-cs"/>
                </a:defRPr>
              </a:pPr>
              <a:endParaRPr lang="de-DE"/>
            </a:p>
          </c:txPr>
          <c:showLegendKey val="0"/>
          <c:showVal val="1"/>
          <c:showCatName val="0"/>
          <c:showSerName val="0"/>
          <c:showPercent val="0"/>
          <c:showBubbleSize val="0"/>
          <c:extLst>
            <c:ext xmlns:c15="http://schemas.microsoft.com/office/drawing/2012/chart" uri="{CE6537A1-D6FC-4f65-9D91-7224C49458BB}"/>
          </c:extLst>
        </c:dLbl>
      </c:pivotFmt>
    </c:pivotFmts>
    <c:plotArea>
      <c:layout>
        <c:manualLayout>
          <c:layoutTarget val="inner"/>
          <c:xMode val="edge"/>
          <c:yMode val="edge"/>
          <c:x val="1.9465471013308047E-2"/>
          <c:y val="0.11696357467366865"/>
          <c:w val="0.95241773752302472"/>
          <c:h val="0.67314365730440773"/>
        </c:manualLayout>
      </c:layout>
      <c:barChart>
        <c:barDir val="col"/>
        <c:grouping val="clustered"/>
        <c:varyColors val="0"/>
        <c:ser>
          <c:idx val="0"/>
          <c:order val="0"/>
          <c:tx>
            <c:strRef>
              <c:f>Pivots_DB!$H$3</c:f>
              <c:strCache>
                <c:ptCount val="1"/>
                <c:pt idx="0">
                  <c:v>Ergebnis</c:v>
                </c:pt>
              </c:strCache>
            </c:strRef>
          </c:tx>
          <c:spPr>
            <a:solidFill>
              <a:schemeClr val="accent1">
                <a:lumMod val="75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lumMod val="75000"/>
                        <a:lumOff val="25000"/>
                      </a:schemeClr>
                    </a:solidFill>
                    <a:latin typeface="+mn-lt"/>
                    <a:ea typeface="+mn-ea"/>
                    <a:cs typeface="+mn-cs"/>
                  </a:defRPr>
                </a:pPr>
                <a:endParaRPr lang="de-DE"/>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Pivots_DB!$G$4:$G$9</c:f>
              <c:strCache>
                <c:ptCount val="5"/>
                <c:pt idx="0">
                  <c:v>Trockenfrüchte &amp; Nüsse</c:v>
                </c:pt>
                <c:pt idx="1">
                  <c:v>Saucen</c:v>
                </c:pt>
                <c:pt idx="2">
                  <c:v>Getränke</c:v>
                </c:pt>
                <c:pt idx="3">
                  <c:v>Marmelade, Konfitüre</c:v>
                </c:pt>
                <c:pt idx="4">
                  <c:v>Öl</c:v>
                </c:pt>
              </c:strCache>
            </c:strRef>
          </c:cat>
          <c:val>
            <c:numRef>
              <c:f>Pivots_DB!$H$4:$H$9</c:f>
              <c:numCache>
                <c:formatCode>#,###,</c:formatCode>
                <c:ptCount val="5"/>
                <c:pt idx="0">
                  <c:v>7389943.75</c:v>
                </c:pt>
                <c:pt idx="1">
                  <c:v>7324950</c:v>
                </c:pt>
                <c:pt idx="2">
                  <c:v>5941696</c:v>
                </c:pt>
                <c:pt idx="3">
                  <c:v>2611050.75</c:v>
                </c:pt>
                <c:pt idx="4">
                  <c:v>1792404.35</c:v>
                </c:pt>
              </c:numCache>
            </c:numRef>
          </c:val>
          <c:extLst>
            <c:ext xmlns:c16="http://schemas.microsoft.com/office/drawing/2014/chart" uri="{C3380CC4-5D6E-409C-BE32-E72D297353CC}">
              <c16:uniqueId val="{00000000-F43D-4D7E-9966-356403D6BD79}"/>
            </c:ext>
          </c:extLst>
        </c:ser>
        <c:dLbls>
          <c:showLegendKey val="0"/>
          <c:showVal val="0"/>
          <c:showCatName val="0"/>
          <c:showSerName val="0"/>
          <c:showPercent val="0"/>
          <c:showBubbleSize val="0"/>
        </c:dLbls>
        <c:gapWidth val="219"/>
        <c:overlap val="-27"/>
        <c:axId val="405510176"/>
        <c:axId val="405510568"/>
      </c:barChart>
      <c:catAx>
        <c:axId val="40551017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crossAx val="405510568"/>
        <c:crosses val="autoZero"/>
        <c:auto val="1"/>
        <c:lblAlgn val="ctr"/>
        <c:lblOffset val="100"/>
        <c:noMultiLvlLbl val="0"/>
      </c:catAx>
      <c:valAx>
        <c:axId val="405510568"/>
        <c:scaling>
          <c:orientation val="minMax"/>
          <c:max val="14000000"/>
        </c:scaling>
        <c:delete val="1"/>
        <c:axPos val="l"/>
        <c:numFmt formatCode="#,###," sourceLinked="1"/>
        <c:majorTickMark val="none"/>
        <c:minorTickMark val="none"/>
        <c:tickLblPos val="nextTo"/>
        <c:crossAx val="405510176"/>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de-DE"/>
    </a:p>
  </c:txPr>
  <c:printSettings>
    <c:headerFooter/>
    <c:pageMargins b="0.78740157499999996" l="0.7" r="0.7" t="0.78740157499999996" header="0.3" footer="0.3"/>
    <c:pageSetup/>
  </c:printSettings>
  <c:extLst>
    <c:ext xmlns:c14="http://schemas.microsoft.com/office/drawing/2007/8/2/chart" uri="{781A3756-C4B2-4CAC-9D66-4F8BD8637D16}">
      <c14:pivotOptions>
        <c14:dropZoneCategories val="1"/>
        <c14:dropZonesVisible val="1"/>
      </c14:pivotOptions>
    </c:ext>
  </c:extLst>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pivotSource>
    <c:name>[CM-live_2020_6-Pivot-Dashboard.xlsx]Pivots_Mengen!Pivot_Menge_Datum</c:name>
    <c:fmtId val="5"/>
  </c:pivotSource>
  <c:chart>
    <c:autoTitleDeleted val="1"/>
    <c:pivotFmts>
      <c:pivotFmt>
        <c:idx val="0"/>
        <c:spPr>
          <a:solidFill>
            <a:schemeClr val="accent1"/>
          </a:solidFill>
          <a:ln>
            <a:noFill/>
          </a:ln>
          <a:effectLst/>
        </c:spPr>
        <c:marker>
          <c:symbol val="none"/>
        </c:marker>
      </c:pivotFmt>
      <c:pivotFmt>
        <c:idx val="1"/>
        <c:spPr>
          <a:solidFill>
            <a:schemeClr val="accent1"/>
          </a:solidFill>
          <a:ln>
            <a:noFill/>
          </a:ln>
          <a:effectLst/>
        </c:spPr>
        <c:marker>
          <c:symbol val="none"/>
        </c:marker>
      </c:pivotFmt>
      <c:pivotFmt>
        <c:idx val="2"/>
        <c:spPr>
          <a:solidFill>
            <a:schemeClr val="accent1">
              <a:lumMod val="60000"/>
              <a:lumOff val="40000"/>
            </a:schemeClr>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lumMod val="75000"/>
                      <a:lumOff val="25000"/>
                    </a:schemeClr>
                  </a:solidFill>
                  <a:latin typeface="+mn-lt"/>
                  <a:ea typeface="+mn-ea"/>
                  <a:cs typeface="+mn-cs"/>
                </a:defRPr>
              </a:pPr>
              <a:endParaRPr lang="de-DE"/>
            </a:p>
          </c:txPr>
          <c:showLegendKey val="0"/>
          <c:showVal val="1"/>
          <c:showCatName val="0"/>
          <c:showSerName val="0"/>
          <c:showPercent val="0"/>
          <c:showBubbleSize val="0"/>
          <c:extLst>
            <c:ext xmlns:c15="http://schemas.microsoft.com/office/drawing/2012/chart" uri="{CE6537A1-D6FC-4f65-9D91-7224C49458BB}"/>
          </c:extLst>
        </c:dLbl>
      </c:pivotFmt>
      <c:pivotFmt>
        <c:idx val="3"/>
        <c:spPr>
          <a:solidFill>
            <a:schemeClr val="accent1">
              <a:lumMod val="60000"/>
              <a:lumOff val="40000"/>
            </a:schemeClr>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lumMod val="75000"/>
                      <a:lumOff val="25000"/>
                    </a:schemeClr>
                  </a:solidFill>
                  <a:latin typeface="+mn-lt"/>
                  <a:ea typeface="+mn-ea"/>
                  <a:cs typeface="+mn-cs"/>
                </a:defRPr>
              </a:pPr>
              <a:endParaRPr lang="de-DE"/>
            </a:p>
          </c:txPr>
          <c:showLegendKey val="0"/>
          <c:showVal val="1"/>
          <c:showCatName val="0"/>
          <c:showSerName val="0"/>
          <c:showPercent val="0"/>
          <c:showBubbleSize val="0"/>
          <c:extLst>
            <c:ext xmlns:c15="http://schemas.microsoft.com/office/drawing/2012/chart" uri="{CE6537A1-D6FC-4f65-9D91-7224C49458BB}"/>
          </c:extLst>
        </c:dLbl>
      </c:pivotFmt>
      <c:pivotFmt>
        <c:idx val="4"/>
        <c:spPr>
          <a:solidFill>
            <a:schemeClr val="accent1">
              <a:lumMod val="60000"/>
              <a:lumOff val="40000"/>
            </a:schemeClr>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lumMod val="75000"/>
                      <a:lumOff val="25000"/>
                    </a:schemeClr>
                  </a:solidFill>
                  <a:latin typeface="+mn-lt"/>
                  <a:ea typeface="+mn-ea"/>
                  <a:cs typeface="+mn-cs"/>
                </a:defRPr>
              </a:pPr>
              <a:endParaRPr lang="de-DE"/>
            </a:p>
          </c:txPr>
          <c:showLegendKey val="0"/>
          <c:showVal val="1"/>
          <c:showCatName val="0"/>
          <c:showSerName val="0"/>
          <c:showPercent val="0"/>
          <c:showBubbleSize val="0"/>
          <c:extLst>
            <c:ext xmlns:c15="http://schemas.microsoft.com/office/drawing/2012/chart" uri="{CE6537A1-D6FC-4f65-9D91-7224C49458BB}"/>
          </c:extLst>
        </c:dLbl>
      </c:pivotFmt>
    </c:pivotFmts>
    <c:plotArea>
      <c:layout/>
      <c:barChart>
        <c:barDir val="col"/>
        <c:grouping val="clustered"/>
        <c:varyColors val="0"/>
        <c:ser>
          <c:idx val="0"/>
          <c:order val="0"/>
          <c:tx>
            <c:strRef>
              <c:f>Pivots_Mengen!$B$3</c:f>
              <c:strCache>
                <c:ptCount val="1"/>
                <c:pt idx="0">
                  <c:v>Ergebnis</c:v>
                </c:pt>
              </c:strCache>
            </c:strRef>
          </c:tx>
          <c:spPr>
            <a:solidFill>
              <a:schemeClr val="accent1">
                <a:lumMod val="60000"/>
                <a:lumOff val="4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lumMod val="75000"/>
                        <a:lumOff val="25000"/>
                      </a:schemeClr>
                    </a:solidFill>
                    <a:latin typeface="+mn-lt"/>
                    <a:ea typeface="+mn-ea"/>
                    <a:cs typeface="+mn-cs"/>
                  </a:defRPr>
                </a:pPr>
                <a:endParaRPr lang="de-DE"/>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Pivots_Mengen!$A$4:$A$16</c:f>
              <c:strCache>
                <c:ptCount val="12"/>
                <c:pt idx="0">
                  <c:v>Jan</c:v>
                </c:pt>
                <c:pt idx="1">
                  <c:v>Feb</c:v>
                </c:pt>
                <c:pt idx="2">
                  <c:v>Mrz</c:v>
                </c:pt>
                <c:pt idx="3">
                  <c:v>Apr</c:v>
                </c:pt>
                <c:pt idx="4">
                  <c:v>Mai</c:v>
                </c:pt>
                <c:pt idx="5">
                  <c:v>Jun</c:v>
                </c:pt>
                <c:pt idx="6">
                  <c:v>Jul</c:v>
                </c:pt>
                <c:pt idx="7">
                  <c:v>Aug</c:v>
                </c:pt>
                <c:pt idx="8">
                  <c:v>Sep</c:v>
                </c:pt>
                <c:pt idx="9">
                  <c:v>Okt</c:v>
                </c:pt>
                <c:pt idx="10">
                  <c:v>Nov</c:v>
                </c:pt>
                <c:pt idx="11">
                  <c:v>Dez</c:v>
                </c:pt>
              </c:strCache>
            </c:strRef>
          </c:cat>
          <c:val>
            <c:numRef>
              <c:f>Pivots_Mengen!$B$4:$B$16</c:f>
              <c:numCache>
                <c:formatCode>#,###,</c:formatCode>
                <c:ptCount val="12"/>
                <c:pt idx="0">
                  <c:v>191272</c:v>
                </c:pt>
                <c:pt idx="1">
                  <c:v>221532</c:v>
                </c:pt>
                <c:pt idx="2">
                  <c:v>265157</c:v>
                </c:pt>
                <c:pt idx="3">
                  <c:v>98963</c:v>
                </c:pt>
                <c:pt idx="4">
                  <c:v>247409</c:v>
                </c:pt>
                <c:pt idx="5">
                  <c:v>168014</c:v>
                </c:pt>
                <c:pt idx="6">
                  <c:v>302313</c:v>
                </c:pt>
                <c:pt idx="7">
                  <c:v>355931</c:v>
                </c:pt>
                <c:pt idx="8">
                  <c:v>235548</c:v>
                </c:pt>
                <c:pt idx="9">
                  <c:v>381622</c:v>
                </c:pt>
                <c:pt idx="10">
                  <c:v>409906</c:v>
                </c:pt>
                <c:pt idx="11">
                  <c:v>496534</c:v>
                </c:pt>
              </c:numCache>
            </c:numRef>
          </c:val>
          <c:extLst>
            <c:ext xmlns:c16="http://schemas.microsoft.com/office/drawing/2014/chart" uri="{C3380CC4-5D6E-409C-BE32-E72D297353CC}">
              <c16:uniqueId val="{00000000-B882-4E3E-A349-7873D3D59D00}"/>
            </c:ext>
          </c:extLst>
        </c:ser>
        <c:dLbls>
          <c:showLegendKey val="0"/>
          <c:showVal val="0"/>
          <c:showCatName val="0"/>
          <c:showSerName val="0"/>
          <c:showPercent val="0"/>
          <c:showBubbleSize val="0"/>
        </c:dLbls>
        <c:gapWidth val="219"/>
        <c:overlap val="-27"/>
        <c:axId val="405511352"/>
        <c:axId val="405511744"/>
      </c:barChart>
      <c:catAx>
        <c:axId val="405511352"/>
        <c:scaling>
          <c:orientation val="minMax"/>
        </c:scaling>
        <c:delete val="0"/>
        <c:axPos val="b"/>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crossAx val="405511744"/>
        <c:crosses val="autoZero"/>
        <c:auto val="1"/>
        <c:lblAlgn val="ctr"/>
        <c:lblOffset val="100"/>
        <c:noMultiLvlLbl val="0"/>
      </c:catAx>
      <c:valAx>
        <c:axId val="405511744"/>
        <c:scaling>
          <c:orientation val="minMax"/>
          <c:max val="800000"/>
        </c:scaling>
        <c:delete val="1"/>
        <c:axPos val="l"/>
        <c:numFmt formatCode="#,###," sourceLinked="1"/>
        <c:majorTickMark val="out"/>
        <c:minorTickMark val="none"/>
        <c:tickLblPos val="nextTo"/>
        <c:crossAx val="405511352"/>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de-DE"/>
    </a:p>
  </c:txPr>
  <c:printSettings>
    <c:headerFooter/>
    <c:pageMargins b="0.78740157499999996" l="0.7" r="0.7" t="0.78740157499999996" header="0.3" footer="0.3"/>
    <c:pageSetup/>
  </c:printSettings>
  <c:extLst>
    <c:ext xmlns:c14="http://schemas.microsoft.com/office/drawing/2007/8/2/chart" uri="{781A3756-C4B2-4CAC-9D66-4F8BD8637D16}">
      <c14:pivotOptions>
        <c14:dropZoneFilter val="1"/>
        <c14:dropZoneCategories val="1"/>
        <c14:dropZoneData val="1"/>
        <c14:dropZonesVisible val="1"/>
      </c14:pivotOptions>
    </c:ext>
  </c:extLst>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pivotSource>
    <c:name>[CM-live_2020_6-Pivot-Dashboard.xlsx]Pivots_Mengen!Pivot_Menge_Zulieferer</c:name>
    <c:fmtId val="5"/>
  </c:pivotSource>
  <c:chart>
    <c:autoTitleDeleted val="1"/>
    <c:pivotFmts>
      <c:pivotFmt>
        <c:idx val="0"/>
        <c:spPr>
          <a:solidFill>
            <a:schemeClr val="accent1"/>
          </a:solidFill>
          <a:ln>
            <a:noFill/>
          </a:ln>
          <a:effectLst/>
        </c:spPr>
        <c:marker>
          <c:symbol val="none"/>
        </c:marker>
      </c:pivotFmt>
      <c:pivotFmt>
        <c:idx val="1"/>
        <c:spPr>
          <a:solidFill>
            <a:schemeClr val="accent1"/>
          </a:solidFill>
          <a:ln>
            <a:noFill/>
          </a:ln>
          <a:effectLst/>
        </c:spPr>
        <c:marker>
          <c:symbol val="none"/>
        </c:marker>
      </c:pivotFmt>
      <c:pivotFmt>
        <c:idx val="2"/>
        <c:spPr>
          <a:solidFill>
            <a:schemeClr val="bg1">
              <a:lumMod val="75000"/>
            </a:schemeClr>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lumMod val="75000"/>
                      <a:lumOff val="25000"/>
                    </a:schemeClr>
                  </a:solidFill>
                  <a:latin typeface="+mn-lt"/>
                  <a:ea typeface="+mn-ea"/>
                  <a:cs typeface="+mn-cs"/>
                </a:defRPr>
              </a:pPr>
              <a:endParaRPr lang="de-DE"/>
            </a:p>
          </c:txPr>
          <c:showLegendKey val="0"/>
          <c:showVal val="1"/>
          <c:showCatName val="0"/>
          <c:showSerName val="0"/>
          <c:showPercent val="0"/>
          <c:showBubbleSize val="0"/>
          <c:extLst>
            <c:ext xmlns:c15="http://schemas.microsoft.com/office/drawing/2012/chart" uri="{CE6537A1-D6FC-4f65-9D91-7224C49458BB}"/>
          </c:extLst>
        </c:dLbl>
      </c:pivotFmt>
      <c:pivotFmt>
        <c:idx val="3"/>
        <c:spPr>
          <a:solidFill>
            <a:schemeClr val="bg1">
              <a:lumMod val="75000"/>
            </a:schemeClr>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lumMod val="75000"/>
                      <a:lumOff val="25000"/>
                    </a:schemeClr>
                  </a:solidFill>
                  <a:latin typeface="+mn-lt"/>
                  <a:ea typeface="+mn-ea"/>
                  <a:cs typeface="+mn-cs"/>
                </a:defRPr>
              </a:pPr>
              <a:endParaRPr lang="de-DE"/>
            </a:p>
          </c:txPr>
          <c:showLegendKey val="0"/>
          <c:showVal val="1"/>
          <c:showCatName val="0"/>
          <c:showSerName val="0"/>
          <c:showPercent val="0"/>
          <c:showBubbleSize val="0"/>
          <c:extLst>
            <c:ext xmlns:c15="http://schemas.microsoft.com/office/drawing/2012/chart" uri="{CE6537A1-D6FC-4f65-9D91-7224C49458BB}"/>
          </c:extLst>
        </c:dLbl>
      </c:pivotFmt>
      <c:pivotFmt>
        <c:idx val="4"/>
        <c:spPr>
          <a:solidFill>
            <a:schemeClr val="bg1">
              <a:lumMod val="75000"/>
            </a:schemeClr>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lumMod val="75000"/>
                      <a:lumOff val="25000"/>
                    </a:schemeClr>
                  </a:solidFill>
                  <a:latin typeface="+mn-lt"/>
                  <a:ea typeface="+mn-ea"/>
                  <a:cs typeface="+mn-cs"/>
                </a:defRPr>
              </a:pPr>
              <a:endParaRPr lang="de-DE"/>
            </a:p>
          </c:txPr>
          <c:showLegendKey val="0"/>
          <c:showVal val="1"/>
          <c:showCatName val="0"/>
          <c:showSerName val="0"/>
          <c:showPercent val="0"/>
          <c:showBubbleSize val="0"/>
          <c:extLst>
            <c:ext xmlns:c15="http://schemas.microsoft.com/office/drawing/2012/chart" uri="{CE6537A1-D6FC-4f65-9D91-7224C49458BB}"/>
          </c:extLst>
        </c:dLbl>
      </c:pivotFmt>
    </c:pivotFmts>
    <c:plotArea>
      <c:layout/>
      <c:barChart>
        <c:barDir val="col"/>
        <c:grouping val="clustered"/>
        <c:varyColors val="0"/>
        <c:ser>
          <c:idx val="0"/>
          <c:order val="0"/>
          <c:tx>
            <c:strRef>
              <c:f>Pivots_Mengen!$E$3</c:f>
              <c:strCache>
                <c:ptCount val="1"/>
                <c:pt idx="0">
                  <c:v>Ergebnis</c:v>
                </c:pt>
              </c:strCache>
            </c:strRef>
          </c:tx>
          <c:spPr>
            <a:solidFill>
              <a:schemeClr val="bg1">
                <a:lumMod val="75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lumMod val="75000"/>
                        <a:lumOff val="25000"/>
                      </a:schemeClr>
                    </a:solidFill>
                    <a:latin typeface="+mn-lt"/>
                    <a:ea typeface="+mn-ea"/>
                    <a:cs typeface="+mn-cs"/>
                  </a:defRPr>
                </a:pPr>
                <a:endParaRPr lang="de-DE"/>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Pivots_Mengen!$D$4:$D$9</c:f>
              <c:strCache>
                <c:ptCount val="5"/>
                <c:pt idx="0">
                  <c:v>Supplier H</c:v>
                </c:pt>
                <c:pt idx="1">
                  <c:v>Supplier J</c:v>
                </c:pt>
                <c:pt idx="2">
                  <c:v>Supplier K</c:v>
                </c:pt>
                <c:pt idx="3">
                  <c:v>Supplier E</c:v>
                </c:pt>
                <c:pt idx="4">
                  <c:v>Supplier F</c:v>
                </c:pt>
              </c:strCache>
            </c:strRef>
          </c:cat>
          <c:val>
            <c:numRef>
              <c:f>Pivots_Mengen!$E$4:$E$9</c:f>
              <c:numCache>
                <c:formatCode>#,###,</c:formatCode>
                <c:ptCount val="5"/>
                <c:pt idx="0">
                  <c:v>729197</c:v>
                </c:pt>
                <c:pt idx="1">
                  <c:v>375390</c:v>
                </c:pt>
                <c:pt idx="2">
                  <c:v>270123</c:v>
                </c:pt>
                <c:pt idx="3">
                  <c:v>230306</c:v>
                </c:pt>
                <c:pt idx="4">
                  <c:v>216196</c:v>
                </c:pt>
              </c:numCache>
            </c:numRef>
          </c:val>
          <c:extLst>
            <c:ext xmlns:c16="http://schemas.microsoft.com/office/drawing/2014/chart" uri="{C3380CC4-5D6E-409C-BE32-E72D297353CC}">
              <c16:uniqueId val="{00000000-2F77-4808-9400-019BB55C6B7B}"/>
            </c:ext>
          </c:extLst>
        </c:ser>
        <c:dLbls>
          <c:showLegendKey val="0"/>
          <c:showVal val="0"/>
          <c:showCatName val="0"/>
          <c:showSerName val="0"/>
          <c:showPercent val="0"/>
          <c:showBubbleSize val="0"/>
        </c:dLbls>
        <c:gapWidth val="219"/>
        <c:overlap val="-27"/>
        <c:axId val="405509392"/>
        <c:axId val="405509000"/>
      </c:barChart>
      <c:catAx>
        <c:axId val="405509392"/>
        <c:scaling>
          <c:orientation val="minMax"/>
        </c:scaling>
        <c:delete val="0"/>
        <c:axPos val="b"/>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crossAx val="405509000"/>
        <c:crosses val="autoZero"/>
        <c:auto val="1"/>
        <c:lblAlgn val="ctr"/>
        <c:lblOffset val="100"/>
        <c:noMultiLvlLbl val="0"/>
      </c:catAx>
      <c:valAx>
        <c:axId val="405509000"/>
        <c:scaling>
          <c:orientation val="minMax"/>
        </c:scaling>
        <c:delete val="1"/>
        <c:axPos val="l"/>
        <c:numFmt formatCode="#,###," sourceLinked="1"/>
        <c:majorTickMark val="out"/>
        <c:minorTickMark val="none"/>
        <c:tickLblPos val="nextTo"/>
        <c:crossAx val="405509392"/>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de-DE"/>
    </a:p>
  </c:txPr>
  <c:printSettings>
    <c:headerFooter/>
    <c:pageMargins b="0.78740157499999996" l="0.7" r="0.7" t="0.78740157499999996" header="0.3" footer="0.3"/>
    <c:pageSetup/>
  </c:printSettings>
  <c:extLst>
    <c:ext xmlns:c14="http://schemas.microsoft.com/office/drawing/2007/8/2/chart" uri="{781A3756-C4B2-4CAC-9D66-4F8BD8637D16}">
      <c14:pivotOptions>
        <c14:dropZoneFilter val="1"/>
        <c14:dropZoneCategories val="1"/>
        <c14:dropZonesVisible val="1"/>
      </c14:pivotOptions>
    </c:ext>
  </c:extLst>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pivotSource>
    <c:name>[CM-live_2020_6-Pivot-Dashboard.xlsx]Pivots_Mengen!Pivot_Menge_Kategorien</c:name>
    <c:fmtId val="9"/>
  </c:pivotSource>
  <c:chart>
    <c:autoTitleDeleted val="1"/>
    <c:pivotFmts>
      <c:pivotFmt>
        <c:idx val="0"/>
        <c:spPr>
          <a:solidFill>
            <a:schemeClr val="accent1"/>
          </a:solidFill>
          <a:ln>
            <a:noFill/>
          </a:ln>
          <a:effectLst/>
        </c:spPr>
        <c:marker>
          <c:symbol val="none"/>
        </c:marker>
      </c:pivotFmt>
      <c:pivotFmt>
        <c:idx val="1"/>
        <c:spPr>
          <a:solidFill>
            <a:schemeClr val="accent1"/>
          </a:solidFill>
          <a:ln>
            <a:noFill/>
          </a:ln>
          <a:effectLst/>
        </c:spPr>
        <c:marker>
          <c:symbol val="none"/>
        </c:marker>
      </c:pivotFmt>
      <c:pivotFmt>
        <c:idx val="2"/>
        <c:spPr>
          <a:solidFill>
            <a:schemeClr val="accent1">
              <a:lumMod val="75000"/>
            </a:schemeClr>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lumMod val="75000"/>
                      <a:lumOff val="25000"/>
                    </a:schemeClr>
                  </a:solidFill>
                  <a:latin typeface="+mn-lt"/>
                  <a:ea typeface="+mn-ea"/>
                  <a:cs typeface="+mn-cs"/>
                </a:defRPr>
              </a:pPr>
              <a:endParaRPr lang="de-DE"/>
            </a:p>
          </c:txPr>
          <c:showLegendKey val="0"/>
          <c:showVal val="1"/>
          <c:showCatName val="0"/>
          <c:showSerName val="0"/>
          <c:showPercent val="0"/>
          <c:showBubbleSize val="0"/>
          <c:extLst>
            <c:ext xmlns:c15="http://schemas.microsoft.com/office/drawing/2012/chart" uri="{CE6537A1-D6FC-4f65-9D91-7224C49458BB}"/>
          </c:extLst>
        </c:dLbl>
      </c:pivotFmt>
      <c:pivotFmt>
        <c:idx val="3"/>
        <c:spPr>
          <a:solidFill>
            <a:schemeClr val="accent1">
              <a:lumMod val="75000"/>
            </a:schemeClr>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lumMod val="75000"/>
                      <a:lumOff val="25000"/>
                    </a:schemeClr>
                  </a:solidFill>
                  <a:latin typeface="+mn-lt"/>
                  <a:ea typeface="+mn-ea"/>
                  <a:cs typeface="+mn-cs"/>
                </a:defRPr>
              </a:pPr>
              <a:endParaRPr lang="de-DE"/>
            </a:p>
          </c:txPr>
          <c:showLegendKey val="0"/>
          <c:showVal val="1"/>
          <c:showCatName val="0"/>
          <c:showSerName val="0"/>
          <c:showPercent val="0"/>
          <c:showBubbleSize val="0"/>
          <c:extLst>
            <c:ext xmlns:c15="http://schemas.microsoft.com/office/drawing/2012/chart" uri="{CE6537A1-D6FC-4f65-9D91-7224C49458BB}"/>
          </c:extLst>
        </c:dLbl>
      </c:pivotFmt>
      <c:pivotFmt>
        <c:idx val="4"/>
        <c:spPr>
          <a:solidFill>
            <a:schemeClr val="accent1">
              <a:lumMod val="75000"/>
            </a:schemeClr>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lumMod val="75000"/>
                      <a:lumOff val="25000"/>
                    </a:schemeClr>
                  </a:solidFill>
                  <a:latin typeface="+mn-lt"/>
                  <a:ea typeface="+mn-ea"/>
                  <a:cs typeface="+mn-cs"/>
                </a:defRPr>
              </a:pPr>
              <a:endParaRPr lang="de-DE"/>
            </a:p>
          </c:txPr>
          <c:showLegendKey val="0"/>
          <c:showVal val="1"/>
          <c:showCatName val="0"/>
          <c:showSerName val="0"/>
          <c:showPercent val="0"/>
          <c:showBubbleSize val="0"/>
          <c:extLst>
            <c:ext xmlns:c15="http://schemas.microsoft.com/office/drawing/2012/chart" uri="{CE6537A1-D6FC-4f65-9D91-7224C49458BB}"/>
          </c:extLst>
        </c:dLbl>
      </c:pivotFmt>
    </c:pivotFmts>
    <c:plotArea>
      <c:layout>
        <c:manualLayout>
          <c:layoutTarget val="inner"/>
          <c:xMode val="edge"/>
          <c:yMode val="edge"/>
          <c:x val="2.3765430943645818E-2"/>
          <c:y val="0.31588207657458572"/>
          <c:w val="0.95246913811270839"/>
          <c:h val="0.48415794268743273"/>
        </c:manualLayout>
      </c:layout>
      <c:barChart>
        <c:barDir val="col"/>
        <c:grouping val="clustered"/>
        <c:varyColors val="0"/>
        <c:ser>
          <c:idx val="0"/>
          <c:order val="0"/>
          <c:tx>
            <c:strRef>
              <c:f>Pivots_Mengen!$H$3</c:f>
              <c:strCache>
                <c:ptCount val="1"/>
                <c:pt idx="0">
                  <c:v>Ergebnis</c:v>
                </c:pt>
              </c:strCache>
            </c:strRef>
          </c:tx>
          <c:spPr>
            <a:solidFill>
              <a:schemeClr val="accent1">
                <a:lumMod val="75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lumMod val="75000"/>
                        <a:lumOff val="25000"/>
                      </a:schemeClr>
                    </a:solidFill>
                    <a:latin typeface="+mn-lt"/>
                    <a:ea typeface="+mn-ea"/>
                    <a:cs typeface="+mn-cs"/>
                  </a:defRPr>
                </a:pPr>
                <a:endParaRPr lang="de-DE"/>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Pivots_Mengen!$G$4:$G$9</c:f>
              <c:strCache>
                <c:ptCount val="5"/>
                <c:pt idx="0">
                  <c:v>Getränke</c:v>
                </c:pt>
                <c:pt idx="1">
                  <c:v>Trockenfrüchte &amp; Nüsse</c:v>
                </c:pt>
                <c:pt idx="2">
                  <c:v>Backwaren &amp; Backmischungen</c:v>
                </c:pt>
                <c:pt idx="3">
                  <c:v>Gewürze</c:v>
                </c:pt>
                <c:pt idx="4">
                  <c:v>Marmelade, Konfitüre</c:v>
                </c:pt>
              </c:strCache>
            </c:strRef>
          </c:cat>
          <c:val>
            <c:numRef>
              <c:f>Pivots_Mengen!$H$4:$H$9</c:f>
              <c:numCache>
                <c:formatCode>#,###,</c:formatCode>
                <c:ptCount val="5"/>
                <c:pt idx="0">
                  <c:v>612512</c:v>
                </c:pt>
                <c:pt idx="1">
                  <c:v>530222</c:v>
                </c:pt>
                <c:pt idx="2">
                  <c:v>375844</c:v>
                </c:pt>
                <c:pt idx="3">
                  <c:v>344449</c:v>
                </c:pt>
                <c:pt idx="4">
                  <c:v>270123</c:v>
                </c:pt>
              </c:numCache>
            </c:numRef>
          </c:val>
          <c:extLst>
            <c:ext xmlns:c16="http://schemas.microsoft.com/office/drawing/2014/chart" uri="{C3380CC4-5D6E-409C-BE32-E72D297353CC}">
              <c16:uniqueId val="{00000000-64BD-47ED-A763-E4A04B485C15}"/>
            </c:ext>
          </c:extLst>
        </c:ser>
        <c:dLbls>
          <c:showLegendKey val="0"/>
          <c:showVal val="0"/>
          <c:showCatName val="0"/>
          <c:showSerName val="0"/>
          <c:showPercent val="0"/>
          <c:showBubbleSize val="0"/>
        </c:dLbls>
        <c:gapWidth val="219"/>
        <c:overlap val="-27"/>
        <c:axId val="405512528"/>
        <c:axId val="405512920"/>
      </c:barChart>
      <c:catAx>
        <c:axId val="405512528"/>
        <c:scaling>
          <c:orientation val="minMax"/>
        </c:scaling>
        <c:delete val="0"/>
        <c:axPos val="b"/>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crossAx val="405512920"/>
        <c:crosses val="autoZero"/>
        <c:auto val="1"/>
        <c:lblAlgn val="ctr"/>
        <c:lblOffset val="100"/>
        <c:noMultiLvlLbl val="0"/>
      </c:catAx>
      <c:valAx>
        <c:axId val="405512920"/>
        <c:scaling>
          <c:orientation val="minMax"/>
          <c:max val="800000"/>
        </c:scaling>
        <c:delete val="1"/>
        <c:axPos val="l"/>
        <c:numFmt formatCode="#,###," sourceLinked="1"/>
        <c:majorTickMark val="out"/>
        <c:minorTickMark val="none"/>
        <c:tickLblPos val="nextTo"/>
        <c:crossAx val="405512528"/>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de-DE"/>
    </a:p>
  </c:txPr>
  <c:printSettings>
    <c:headerFooter/>
    <c:pageMargins b="0.78740157499999996" l="0.7" r="0.7" t="0.78740157499999996" header="0.3" footer="0.3"/>
    <c:pageSetup/>
  </c:printSettings>
  <c:extLst>
    <c:ext xmlns:c14="http://schemas.microsoft.com/office/drawing/2007/8/2/chart" uri="{781A3756-C4B2-4CAC-9D66-4F8BD8637D16}">
      <c14:pivotOptions>
        <c14:dropZoneFilter val="1"/>
        <c14:dropZoneCategories val="1"/>
        <c14:dropZonesVisible val="1"/>
      </c14:pivotOptions>
    </c:ext>
  </c:extLst>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4"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editAs="oneCell">
    <xdr:from>
      <xdr:col>21</xdr:col>
      <xdr:colOff>0</xdr:colOff>
      <xdr:row>0</xdr:row>
      <xdr:rowOff>0</xdr:rowOff>
    </xdr:from>
    <xdr:to>
      <xdr:col>24</xdr:col>
      <xdr:colOff>0</xdr:colOff>
      <xdr:row>23</xdr:row>
      <xdr:rowOff>25801</xdr:rowOff>
    </xdr:to>
    <mc:AlternateContent xmlns:mc="http://schemas.openxmlformats.org/markup-compatibility/2006" xmlns:a14="http://schemas.microsoft.com/office/drawing/2010/main">
      <mc:Choice Requires="a14">
        <xdr:graphicFrame macro="">
          <xdr:nvGraphicFramePr>
            <xdr:cNvPr id="2" name="Kategorie 1">
              <a:extLst>
                <a:ext uri="{FF2B5EF4-FFF2-40B4-BE49-F238E27FC236}">
                  <a16:creationId xmlns:a16="http://schemas.microsoft.com/office/drawing/2014/main" id="{00000000-0008-0000-0300-000002000000}"/>
                </a:ext>
              </a:extLst>
            </xdr:cNvPr>
            <xdr:cNvGraphicFramePr/>
          </xdr:nvGraphicFramePr>
          <xdr:xfrm>
            <a:off x="0" y="0"/>
            <a:ext cx="0" cy="0"/>
          </xdr:xfrm>
          <a:graphic>
            <a:graphicData uri="http://schemas.microsoft.com/office/drawing/2010/slicer">
              <sle:slicer xmlns:sle="http://schemas.microsoft.com/office/drawing/2010/slicer" name="Kategorie 1"/>
            </a:graphicData>
          </a:graphic>
        </xdr:graphicFrame>
      </mc:Choice>
      <mc:Fallback xmlns="">
        <xdr:sp macro="" textlink="">
          <xdr:nvSpPr>
            <xdr:cNvPr id="0" name=""/>
            <xdr:cNvSpPr>
              <a:spLocks noTextEdit="1"/>
            </xdr:cNvSpPr>
          </xdr:nvSpPr>
          <xdr:spPr>
            <a:xfrm>
              <a:off x="15430500" y="0"/>
              <a:ext cx="2204357" cy="4107944"/>
            </a:xfrm>
            <a:prstGeom prst="rect">
              <a:avLst/>
            </a:prstGeom>
            <a:solidFill>
              <a:prstClr val="white"/>
            </a:solidFill>
            <a:ln w="1">
              <a:solidFill>
                <a:prstClr val="green"/>
              </a:solidFill>
            </a:ln>
          </xdr:spPr>
          <xdr:txBody>
            <a:bodyPr vertOverflow="clip" horzOverflow="clip"/>
            <a:lstStyle/>
            <a:p>
              <a:r>
                <a:rPr lang="en-US" sz="1100"/>
                <a:t>Diese Form stellt einen Datenschnitt dar. Datenschnitte werden in Excel 2010 und höher unterstützt.
Wenn die Form in einer früheren Version von Excel geändert oder die Arbeitsmappe in Excel 2003 oder früher gespeichert wurde, kann der Datenschnitt nicht verwendet werden.</a:t>
              </a:r>
            </a:p>
          </xdr:txBody>
        </xdr:sp>
      </mc:Fallback>
    </mc:AlternateContent>
    <xdr:clientData/>
  </xdr:twoCellAnchor>
  <xdr:twoCellAnchor editAs="oneCell">
    <xdr:from>
      <xdr:col>18</xdr:col>
      <xdr:colOff>0</xdr:colOff>
      <xdr:row>0</xdr:row>
      <xdr:rowOff>0</xdr:rowOff>
    </xdr:from>
    <xdr:to>
      <xdr:col>21</xdr:col>
      <xdr:colOff>0</xdr:colOff>
      <xdr:row>23</xdr:row>
      <xdr:rowOff>0</xdr:rowOff>
    </xdr:to>
    <mc:AlternateContent xmlns:mc="http://schemas.openxmlformats.org/markup-compatibility/2006" xmlns:a14="http://schemas.microsoft.com/office/drawing/2010/main">
      <mc:Choice Requires="a14">
        <xdr:graphicFrame macro="">
          <xdr:nvGraphicFramePr>
            <xdr:cNvPr id="3" name="Zulieferer 1">
              <a:extLst>
                <a:ext uri="{FF2B5EF4-FFF2-40B4-BE49-F238E27FC236}">
                  <a16:creationId xmlns:a16="http://schemas.microsoft.com/office/drawing/2014/main" id="{00000000-0008-0000-0300-000003000000}"/>
                </a:ext>
              </a:extLst>
            </xdr:cNvPr>
            <xdr:cNvGraphicFramePr/>
          </xdr:nvGraphicFramePr>
          <xdr:xfrm>
            <a:off x="0" y="0"/>
            <a:ext cx="0" cy="0"/>
          </xdr:xfrm>
          <a:graphic>
            <a:graphicData uri="http://schemas.microsoft.com/office/drawing/2010/slicer">
              <sle:slicer xmlns:sle="http://schemas.microsoft.com/office/drawing/2010/slicer" name="Zulieferer 1"/>
            </a:graphicData>
          </a:graphic>
        </xdr:graphicFrame>
      </mc:Choice>
      <mc:Fallback xmlns="">
        <xdr:sp macro="" textlink="">
          <xdr:nvSpPr>
            <xdr:cNvPr id="0" name=""/>
            <xdr:cNvSpPr>
              <a:spLocks noTextEdit="1"/>
            </xdr:cNvSpPr>
          </xdr:nvSpPr>
          <xdr:spPr>
            <a:xfrm>
              <a:off x="13226143" y="0"/>
              <a:ext cx="2204357" cy="4082143"/>
            </a:xfrm>
            <a:prstGeom prst="rect">
              <a:avLst/>
            </a:prstGeom>
            <a:solidFill>
              <a:prstClr val="white"/>
            </a:solidFill>
            <a:ln w="1">
              <a:solidFill>
                <a:prstClr val="green"/>
              </a:solidFill>
            </a:ln>
          </xdr:spPr>
          <xdr:txBody>
            <a:bodyPr vertOverflow="clip" horzOverflow="clip"/>
            <a:lstStyle/>
            <a:p>
              <a:r>
                <a:rPr lang="en-US" sz="1100"/>
                <a:t>Diese Form stellt einen Datenschnitt dar. Datenschnitte werden in Excel 2010 und höher unterstützt.
Wenn die Form in einer früheren Version von Excel geändert oder die Arbeitsmappe in Excel 2003 oder früher gespeichert wurde, kann der Datenschnitt nicht verwendet werden.</a:t>
              </a:r>
            </a:p>
          </xdr:txBody>
        </xdr:sp>
      </mc:Fallback>
    </mc:AlternateContent>
    <xdr:clientData/>
  </xdr:twoCellAnchor>
  <xdr:twoCellAnchor editAs="oneCell">
    <xdr:from>
      <xdr:col>18</xdr:col>
      <xdr:colOff>0</xdr:colOff>
      <xdr:row>23</xdr:row>
      <xdr:rowOff>0</xdr:rowOff>
    </xdr:from>
    <xdr:to>
      <xdr:col>24</xdr:col>
      <xdr:colOff>0</xdr:colOff>
      <xdr:row>35</xdr:row>
      <xdr:rowOff>54429</xdr:rowOff>
    </xdr:to>
    <mc:AlternateContent xmlns:mc="http://schemas.openxmlformats.org/markup-compatibility/2006" xmlns:tsle="http://schemas.microsoft.com/office/drawing/2012/timeslicer">
      <mc:Choice Requires="tsle">
        <xdr:graphicFrame macro="">
          <xdr:nvGraphicFramePr>
            <xdr:cNvPr id="4" name="Datum 1">
              <a:extLst>
                <a:ext uri="{FF2B5EF4-FFF2-40B4-BE49-F238E27FC236}">
                  <a16:creationId xmlns:a16="http://schemas.microsoft.com/office/drawing/2014/main" id="{00000000-0008-0000-0300-000004000000}"/>
                </a:ext>
              </a:extLst>
            </xdr:cNvPr>
            <xdr:cNvGraphicFramePr/>
          </xdr:nvGraphicFramePr>
          <xdr:xfrm>
            <a:off x="0" y="0"/>
            <a:ext cx="0" cy="0"/>
          </xdr:xfrm>
          <a:graphic>
            <a:graphicData uri="http://schemas.microsoft.com/office/drawing/2012/timeslicer">
              <tsle:timeslicer name="Datum 1"/>
            </a:graphicData>
          </a:graphic>
        </xdr:graphicFrame>
      </mc:Choice>
      <mc:Fallback xmlns="">
        <xdr:sp macro="" textlink="">
          <xdr:nvSpPr>
            <xdr:cNvPr id="0" name=""/>
            <xdr:cNvSpPr>
              <a:spLocks noTextEdit="1"/>
            </xdr:cNvSpPr>
          </xdr:nvSpPr>
          <xdr:spPr>
            <a:xfrm>
              <a:off x="13226143" y="4082143"/>
              <a:ext cx="4408714" cy="2217965"/>
            </a:xfrm>
            <a:prstGeom prst="rect">
              <a:avLst/>
            </a:prstGeom>
            <a:solidFill>
              <a:prstClr val="white"/>
            </a:solidFill>
            <a:ln w="1">
              <a:solidFill>
                <a:prstClr val="green"/>
              </a:solidFill>
            </a:ln>
          </xdr:spPr>
          <xdr:txBody>
            <a:bodyPr vertOverflow="clip" horzOverflow="clip"/>
            <a:lstStyle/>
            <a:p>
              <a:r>
                <a:rPr lang="en-US" sz="1100"/>
                <a:t>Zeitachse: Funktioniert in Excel 2013 oder höher. Nicht verschieben oder die Größe ändern.</a:t>
              </a:r>
            </a:p>
          </xdr:txBody>
        </xdr:sp>
      </mc:Fallback>
    </mc:AlternateContent>
    <xdr:clientData/>
  </xdr:twoCellAnchor>
  <xdr:twoCellAnchor>
    <xdr:from>
      <xdr:col>0</xdr:col>
      <xdr:colOff>10886</xdr:colOff>
      <xdr:row>2</xdr:row>
      <xdr:rowOff>0</xdr:rowOff>
    </xdr:from>
    <xdr:to>
      <xdr:col>5</xdr:col>
      <xdr:colOff>732608</xdr:colOff>
      <xdr:row>17</xdr:row>
      <xdr:rowOff>166279</xdr:rowOff>
    </xdr:to>
    <xdr:graphicFrame macro="">
      <xdr:nvGraphicFramePr>
        <xdr:cNvPr id="5" name="Diagramm 4">
          <a:extLst>
            <a:ext uri="{FF2B5EF4-FFF2-40B4-BE49-F238E27FC236}">
              <a16:creationId xmlns:a16="http://schemas.microsoft.com/office/drawing/2014/main" id="{00000000-0008-0000-03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5</xdr:col>
      <xdr:colOff>734784</xdr:colOff>
      <xdr:row>1</xdr:row>
      <xdr:rowOff>164733</xdr:rowOff>
    </xdr:from>
    <xdr:to>
      <xdr:col>12</xdr:col>
      <xdr:colOff>-1</xdr:colOff>
      <xdr:row>17</xdr:row>
      <xdr:rowOff>163550</xdr:rowOff>
    </xdr:to>
    <xdr:graphicFrame macro="">
      <xdr:nvGraphicFramePr>
        <xdr:cNvPr id="6" name="Diagramm 5">
          <a:extLst>
            <a:ext uri="{FF2B5EF4-FFF2-40B4-BE49-F238E27FC236}">
              <a16:creationId xmlns:a16="http://schemas.microsoft.com/office/drawing/2014/main" id="{00000000-0008-0000-03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12</xdr:col>
      <xdr:colOff>-1</xdr:colOff>
      <xdr:row>1</xdr:row>
      <xdr:rowOff>163286</xdr:rowOff>
    </xdr:from>
    <xdr:to>
      <xdr:col>17</xdr:col>
      <xdr:colOff>721178</xdr:colOff>
      <xdr:row>17</xdr:row>
      <xdr:rowOff>162103</xdr:rowOff>
    </xdr:to>
    <xdr:graphicFrame macro="">
      <xdr:nvGraphicFramePr>
        <xdr:cNvPr id="7" name="Diagramm 6">
          <a:extLst>
            <a:ext uri="{FF2B5EF4-FFF2-40B4-BE49-F238E27FC236}">
              <a16:creationId xmlns:a16="http://schemas.microsoft.com/office/drawing/2014/main" id="{00000000-0008-0000-03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0</xdr:colOff>
      <xdr:row>18</xdr:row>
      <xdr:rowOff>0</xdr:rowOff>
    </xdr:from>
    <xdr:to>
      <xdr:col>6</xdr:col>
      <xdr:colOff>0</xdr:colOff>
      <xdr:row>35</xdr:row>
      <xdr:rowOff>0</xdr:rowOff>
    </xdr:to>
    <xdr:graphicFrame macro="">
      <xdr:nvGraphicFramePr>
        <xdr:cNvPr id="8" name="Diagramm 7">
          <a:extLst>
            <a:ext uri="{FF2B5EF4-FFF2-40B4-BE49-F238E27FC236}">
              <a16:creationId xmlns:a16="http://schemas.microsoft.com/office/drawing/2014/main" id="{00000000-0008-0000-03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5</xdr:col>
      <xdr:colOff>734784</xdr:colOff>
      <xdr:row>17</xdr:row>
      <xdr:rowOff>163550</xdr:rowOff>
    </xdr:from>
    <xdr:to>
      <xdr:col>12</xdr:col>
      <xdr:colOff>17485</xdr:colOff>
      <xdr:row>35</xdr:row>
      <xdr:rowOff>0</xdr:rowOff>
    </xdr:to>
    <xdr:graphicFrame macro="">
      <xdr:nvGraphicFramePr>
        <xdr:cNvPr id="9" name="Diagramm 8">
          <a:extLst>
            <a:ext uri="{FF2B5EF4-FFF2-40B4-BE49-F238E27FC236}">
              <a16:creationId xmlns:a16="http://schemas.microsoft.com/office/drawing/2014/main" id="{00000000-0008-0000-03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12</xdr:col>
      <xdr:colOff>13606</xdr:colOff>
      <xdr:row>17</xdr:row>
      <xdr:rowOff>162367</xdr:rowOff>
    </xdr:from>
    <xdr:to>
      <xdr:col>18</xdr:col>
      <xdr:colOff>4752</xdr:colOff>
      <xdr:row>34</xdr:row>
      <xdr:rowOff>216532</xdr:rowOff>
    </xdr:to>
    <xdr:graphicFrame macro="">
      <xdr:nvGraphicFramePr>
        <xdr:cNvPr id="10" name="Diagramm 9">
          <a:extLst>
            <a:ext uri="{FF2B5EF4-FFF2-40B4-BE49-F238E27FC236}">
              <a16:creationId xmlns:a16="http://schemas.microsoft.com/office/drawing/2014/main" id="{00000000-0008-0000-03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editAs="oneCell">
    <xdr:from>
      <xdr:col>8</xdr:col>
      <xdr:colOff>133350</xdr:colOff>
      <xdr:row>2</xdr:row>
      <xdr:rowOff>95250</xdr:rowOff>
    </xdr:from>
    <xdr:to>
      <xdr:col>9</xdr:col>
      <xdr:colOff>933450</xdr:colOff>
      <xdr:row>16</xdr:row>
      <xdr:rowOff>45503</xdr:rowOff>
    </xdr:to>
    <mc:AlternateContent xmlns:mc="http://schemas.openxmlformats.org/markup-compatibility/2006" xmlns:a14="http://schemas.microsoft.com/office/drawing/2010/main">
      <mc:Choice Requires="a14">
        <xdr:graphicFrame macro="">
          <xdr:nvGraphicFramePr>
            <xdr:cNvPr id="2" name="Zulieferer">
              <a:extLst>
                <a:ext uri="{FF2B5EF4-FFF2-40B4-BE49-F238E27FC236}">
                  <a16:creationId xmlns:a16="http://schemas.microsoft.com/office/drawing/2014/main" id="{2304B551-4D06-47BA-9C5D-81FF7BB2C33E}"/>
                </a:ext>
              </a:extLst>
            </xdr:cNvPr>
            <xdr:cNvGraphicFramePr/>
          </xdr:nvGraphicFramePr>
          <xdr:xfrm>
            <a:off x="0" y="0"/>
            <a:ext cx="0" cy="0"/>
          </xdr:xfrm>
          <a:graphic>
            <a:graphicData uri="http://schemas.microsoft.com/office/drawing/2010/slicer">
              <sle:slicer xmlns:sle="http://schemas.microsoft.com/office/drawing/2010/slicer" name="Zulieferer"/>
            </a:graphicData>
          </a:graphic>
        </xdr:graphicFrame>
      </mc:Choice>
      <mc:Fallback xmlns="">
        <xdr:sp macro="" textlink="">
          <xdr:nvSpPr>
            <xdr:cNvPr id="0" name=""/>
            <xdr:cNvSpPr>
              <a:spLocks noTextEdit="1"/>
            </xdr:cNvSpPr>
          </xdr:nvSpPr>
          <xdr:spPr>
            <a:xfrm>
              <a:off x="12293600" y="450850"/>
              <a:ext cx="1828800" cy="2439453"/>
            </a:xfrm>
            <a:prstGeom prst="rect">
              <a:avLst/>
            </a:prstGeom>
            <a:solidFill>
              <a:prstClr val="white"/>
            </a:solidFill>
            <a:ln w="1">
              <a:solidFill>
                <a:prstClr val="green"/>
              </a:solidFill>
            </a:ln>
          </xdr:spPr>
          <xdr:txBody>
            <a:bodyPr vertOverflow="clip" horzOverflow="clip"/>
            <a:lstStyle/>
            <a:p>
              <a:r>
                <a:rPr lang="de-DE" sz="1100"/>
                <a:t>Diese Form stellt einen Datenschnitt dar. Datenschnitte werden in Excel 2010 und höher unterstützt.
Wenn die Form in einer früheren Version von Excel geändert oder die Arbeitsmappe in Excel 2003 oder früher gespeichert wurde, kann der Datenschnitt nicht verwendet werden.</a:t>
              </a:r>
            </a:p>
          </xdr:txBody>
        </xdr:sp>
      </mc:Fallback>
    </mc:AlternateContent>
    <xdr:clientData/>
  </xdr:twoCellAnchor>
  <xdr:twoCellAnchor editAs="oneCell">
    <xdr:from>
      <xdr:col>10</xdr:col>
      <xdr:colOff>812800</xdr:colOff>
      <xdr:row>2</xdr:row>
      <xdr:rowOff>12700</xdr:rowOff>
    </xdr:from>
    <xdr:to>
      <xdr:col>11</xdr:col>
      <xdr:colOff>1231900</xdr:colOff>
      <xdr:row>15</xdr:row>
      <xdr:rowOff>140753</xdr:rowOff>
    </xdr:to>
    <mc:AlternateContent xmlns:mc="http://schemas.openxmlformats.org/markup-compatibility/2006" xmlns:a14="http://schemas.microsoft.com/office/drawing/2010/main">
      <mc:Choice Requires="a14">
        <xdr:graphicFrame macro="">
          <xdr:nvGraphicFramePr>
            <xdr:cNvPr id="3" name="Zuliefer-Land">
              <a:extLst>
                <a:ext uri="{FF2B5EF4-FFF2-40B4-BE49-F238E27FC236}">
                  <a16:creationId xmlns:a16="http://schemas.microsoft.com/office/drawing/2014/main" id="{E0B285F8-E627-44E3-8F6A-50E44DB50C8A}"/>
                </a:ext>
              </a:extLst>
            </xdr:cNvPr>
            <xdr:cNvGraphicFramePr/>
          </xdr:nvGraphicFramePr>
          <xdr:xfrm>
            <a:off x="0" y="0"/>
            <a:ext cx="0" cy="0"/>
          </xdr:xfrm>
          <a:graphic>
            <a:graphicData uri="http://schemas.microsoft.com/office/drawing/2010/slicer">
              <sle:slicer xmlns:sle="http://schemas.microsoft.com/office/drawing/2010/slicer" name="Zuliefer-Land"/>
            </a:graphicData>
          </a:graphic>
        </xdr:graphicFrame>
      </mc:Choice>
      <mc:Fallback xmlns="">
        <xdr:sp macro="" textlink="">
          <xdr:nvSpPr>
            <xdr:cNvPr id="0" name=""/>
            <xdr:cNvSpPr>
              <a:spLocks noTextEdit="1"/>
            </xdr:cNvSpPr>
          </xdr:nvSpPr>
          <xdr:spPr>
            <a:xfrm>
              <a:off x="15265400" y="368300"/>
              <a:ext cx="1828800" cy="2439453"/>
            </a:xfrm>
            <a:prstGeom prst="rect">
              <a:avLst/>
            </a:prstGeom>
            <a:solidFill>
              <a:prstClr val="white"/>
            </a:solidFill>
            <a:ln w="1">
              <a:solidFill>
                <a:prstClr val="green"/>
              </a:solidFill>
            </a:ln>
          </xdr:spPr>
          <xdr:txBody>
            <a:bodyPr vertOverflow="clip" horzOverflow="clip"/>
            <a:lstStyle/>
            <a:p>
              <a:r>
                <a:rPr lang="de-DE" sz="1100"/>
                <a:t>Diese Form stellt einen Datenschnitt dar. Datenschnitte werden in Excel 2010 und höher unterstützt.
Wenn die Form in einer früheren Version von Excel geändert oder die Arbeitsmappe in Excel 2003 oder früher gespeichert wurde, kann der Datenschnitt nicht verwendet werden.</a:t>
              </a:r>
            </a:p>
          </xdr:txBody>
        </xdr:sp>
      </mc:Fallback>
    </mc:AlternateContent>
    <xdr:clientData/>
  </xdr:twoCellAnchor>
  <xdr:twoCellAnchor editAs="oneCell">
    <xdr:from>
      <xdr:col>0</xdr:col>
      <xdr:colOff>0</xdr:colOff>
      <xdr:row>4</xdr:row>
      <xdr:rowOff>12700</xdr:rowOff>
    </xdr:from>
    <xdr:to>
      <xdr:col>1</xdr:col>
      <xdr:colOff>266700</xdr:colOff>
      <xdr:row>17</xdr:row>
      <xdr:rowOff>140753</xdr:rowOff>
    </xdr:to>
    <mc:AlternateContent xmlns:mc="http://schemas.openxmlformats.org/markup-compatibility/2006" xmlns:a14="http://schemas.microsoft.com/office/drawing/2010/main">
      <mc:Choice Requires="a14">
        <xdr:graphicFrame macro="">
          <xdr:nvGraphicFramePr>
            <xdr:cNvPr id="4" name="Artikelname">
              <a:extLst>
                <a:ext uri="{FF2B5EF4-FFF2-40B4-BE49-F238E27FC236}">
                  <a16:creationId xmlns:a16="http://schemas.microsoft.com/office/drawing/2014/main" id="{F2BBBCFB-0B41-4788-82D9-59E47A838970}"/>
                </a:ext>
              </a:extLst>
            </xdr:cNvPr>
            <xdr:cNvGraphicFramePr/>
          </xdr:nvGraphicFramePr>
          <xdr:xfrm>
            <a:off x="0" y="0"/>
            <a:ext cx="0" cy="0"/>
          </xdr:xfrm>
          <a:graphic>
            <a:graphicData uri="http://schemas.microsoft.com/office/drawing/2010/slicer">
              <sle:slicer xmlns:sle="http://schemas.microsoft.com/office/drawing/2010/slicer" name="Artikelname"/>
            </a:graphicData>
          </a:graphic>
        </xdr:graphicFrame>
      </mc:Choice>
      <mc:Fallback xmlns="">
        <xdr:sp macro="" textlink="">
          <xdr:nvSpPr>
            <xdr:cNvPr id="0" name=""/>
            <xdr:cNvSpPr>
              <a:spLocks noTextEdit="1"/>
            </xdr:cNvSpPr>
          </xdr:nvSpPr>
          <xdr:spPr>
            <a:xfrm>
              <a:off x="0" y="723900"/>
              <a:ext cx="1828800" cy="2439453"/>
            </a:xfrm>
            <a:prstGeom prst="rect">
              <a:avLst/>
            </a:prstGeom>
            <a:solidFill>
              <a:prstClr val="white"/>
            </a:solidFill>
            <a:ln w="1">
              <a:solidFill>
                <a:prstClr val="green"/>
              </a:solidFill>
            </a:ln>
          </xdr:spPr>
          <xdr:txBody>
            <a:bodyPr vertOverflow="clip" horzOverflow="clip"/>
            <a:lstStyle/>
            <a:p>
              <a:r>
                <a:rPr lang="de-DE" sz="1100"/>
                <a:t>Diese Form stellt einen Datenschnitt dar. Datenschnitte werden in Excel 2010 und höher unterstützt.
Wenn die Form in einer früheren Version von Excel geändert oder die Arbeitsmappe in Excel 2003 oder früher gespeichert wurde, kann der Datenschnitt nicht verwendet werden.</a:t>
              </a:r>
            </a:p>
          </xdr:txBody>
        </xdr:sp>
      </mc:Fallback>
    </mc:AlternateContent>
    <xdr:clientData/>
  </xdr:twoCellAnchor>
  <xdr:twoCellAnchor editAs="oneCell">
    <xdr:from>
      <xdr:col>3</xdr:col>
      <xdr:colOff>0</xdr:colOff>
      <xdr:row>1</xdr:row>
      <xdr:rowOff>171450</xdr:rowOff>
    </xdr:from>
    <xdr:to>
      <xdr:col>4</xdr:col>
      <xdr:colOff>107950</xdr:colOff>
      <xdr:row>15</xdr:row>
      <xdr:rowOff>121703</xdr:rowOff>
    </xdr:to>
    <mc:AlternateContent xmlns:mc="http://schemas.openxmlformats.org/markup-compatibility/2006" xmlns:a14="http://schemas.microsoft.com/office/drawing/2010/main">
      <mc:Choice Requires="a14">
        <xdr:graphicFrame macro="">
          <xdr:nvGraphicFramePr>
            <xdr:cNvPr id="5" name="Datum">
              <a:extLst>
                <a:ext uri="{FF2B5EF4-FFF2-40B4-BE49-F238E27FC236}">
                  <a16:creationId xmlns:a16="http://schemas.microsoft.com/office/drawing/2014/main" id="{0A82648F-316F-4535-A9E5-770FEB1490FC}"/>
                </a:ext>
              </a:extLst>
            </xdr:cNvPr>
            <xdr:cNvGraphicFramePr/>
          </xdr:nvGraphicFramePr>
          <xdr:xfrm>
            <a:off x="0" y="0"/>
            <a:ext cx="0" cy="0"/>
          </xdr:xfrm>
          <a:graphic>
            <a:graphicData uri="http://schemas.microsoft.com/office/drawing/2010/slicer">
              <sle:slicer xmlns:sle="http://schemas.microsoft.com/office/drawing/2010/slicer" name="Datum"/>
            </a:graphicData>
          </a:graphic>
        </xdr:graphicFrame>
      </mc:Choice>
      <mc:Fallback xmlns="">
        <xdr:sp macro="" textlink="">
          <xdr:nvSpPr>
            <xdr:cNvPr id="0" name=""/>
            <xdr:cNvSpPr>
              <a:spLocks noTextEdit="1"/>
            </xdr:cNvSpPr>
          </xdr:nvSpPr>
          <xdr:spPr>
            <a:xfrm>
              <a:off x="4616450" y="349250"/>
              <a:ext cx="1828800" cy="2439453"/>
            </a:xfrm>
            <a:prstGeom prst="rect">
              <a:avLst/>
            </a:prstGeom>
            <a:solidFill>
              <a:prstClr val="white"/>
            </a:solidFill>
            <a:ln w="1">
              <a:solidFill>
                <a:prstClr val="green"/>
              </a:solidFill>
            </a:ln>
          </xdr:spPr>
          <xdr:txBody>
            <a:bodyPr vertOverflow="clip" horzOverflow="clip"/>
            <a:lstStyle/>
            <a:p>
              <a:r>
                <a:rPr lang="de-DE" sz="1100"/>
                <a:t>Diese Form stellt einen Datenschnitt dar. Datenschnitte werden in Excel 2010 und höher unterstützt.
Wenn die Form in einer früheren Version von Excel geändert oder die Arbeitsmappe in Excel 2003 oder früher gespeichert wurde, kann der Datenschnitt nicht verwendet werden.</a:t>
              </a:r>
            </a:p>
          </xdr:txBody>
        </xdr:sp>
      </mc:Fallback>
    </mc:AlternateContent>
    <xdr:clientData/>
  </xdr:twoCellAnchor>
  <xdr:twoCellAnchor editAs="oneCell">
    <xdr:from>
      <xdr:col>4</xdr:col>
      <xdr:colOff>133350</xdr:colOff>
      <xdr:row>1</xdr:row>
      <xdr:rowOff>127000</xdr:rowOff>
    </xdr:from>
    <xdr:to>
      <xdr:col>5</xdr:col>
      <xdr:colOff>1066800</xdr:colOff>
      <xdr:row>15</xdr:row>
      <xdr:rowOff>77253</xdr:rowOff>
    </xdr:to>
    <mc:AlternateContent xmlns:mc="http://schemas.openxmlformats.org/markup-compatibility/2006" xmlns:a14="http://schemas.microsoft.com/office/drawing/2010/main">
      <mc:Choice Requires="a14">
        <xdr:graphicFrame macro="">
          <xdr:nvGraphicFramePr>
            <xdr:cNvPr id="6" name="Kategorie">
              <a:extLst>
                <a:ext uri="{FF2B5EF4-FFF2-40B4-BE49-F238E27FC236}">
                  <a16:creationId xmlns:a16="http://schemas.microsoft.com/office/drawing/2014/main" id="{995401D3-336B-4510-8183-873025771CF3}"/>
                </a:ext>
              </a:extLst>
            </xdr:cNvPr>
            <xdr:cNvGraphicFramePr/>
          </xdr:nvGraphicFramePr>
          <xdr:xfrm>
            <a:off x="0" y="0"/>
            <a:ext cx="0" cy="0"/>
          </xdr:xfrm>
          <a:graphic>
            <a:graphicData uri="http://schemas.microsoft.com/office/drawing/2010/slicer">
              <sle:slicer xmlns:sle="http://schemas.microsoft.com/office/drawing/2010/slicer" name="Kategorie"/>
            </a:graphicData>
          </a:graphic>
        </xdr:graphicFrame>
      </mc:Choice>
      <mc:Fallback xmlns="">
        <xdr:sp macro="" textlink="">
          <xdr:nvSpPr>
            <xdr:cNvPr id="0" name=""/>
            <xdr:cNvSpPr>
              <a:spLocks noTextEdit="1"/>
            </xdr:cNvSpPr>
          </xdr:nvSpPr>
          <xdr:spPr>
            <a:xfrm>
              <a:off x="6470650" y="304800"/>
              <a:ext cx="1828800" cy="2439453"/>
            </a:xfrm>
            <a:prstGeom prst="rect">
              <a:avLst/>
            </a:prstGeom>
            <a:solidFill>
              <a:prstClr val="white"/>
            </a:solidFill>
            <a:ln w="1">
              <a:solidFill>
                <a:prstClr val="green"/>
              </a:solidFill>
            </a:ln>
          </xdr:spPr>
          <xdr:txBody>
            <a:bodyPr vertOverflow="clip" horzOverflow="clip"/>
            <a:lstStyle/>
            <a:p>
              <a:r>
                <a:rPr lang="de-DE" sz="1100"/>
                <a:t>Diese Form stellt einen Datenschnitt dar. Datenschnitte werden in Excel 2010 und höher unterstützt.
Wenn die Form in einer früheren Version von Excel geändert oder die Arbeitsmappe in Excel 2003 oder früher gespeichert wurde, kann der Datenschnitt nicht verwendet werden.</a:t>
              </a:r>
            </a:p>
          </xdr:txBody>
        </xdr:sp>
      </mc:Fallback>
    </mc:AlternateContent>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Daniel Unrein" refreshedDate="43863.729268518517" createdVersion="5" refreshedVersion="6" minRefreshableVersion="3" recordCount="216" xr:uid="{00000000-000A-0000-FFFF-FFFF00000000}">
  <cacheSource type="worksheet">
    <worksheetSource name="Dashboard"/>
  </cacheSource>
  <cacheFields count="12">
    <cacheField name="Produktcode" numFmtId="0">
      <sharedItems/>
    </cacheField>
    <cacheField name="Artikelname" numFmtId="0">
      <sharedItems count="18">
        <s v="Traders Chai"/>
        <s v="Traders Beer"/>
        <s v="Traders Coffee"/>
        <s v="Traders Chocolate Biscuits Mix"/>
        <s v="Traders Scones"/>
        <s v="Traders Chocolate"/>
        <s v="Traders Fruit Cocktail"/>
        <s v="Traders Crab Meat"/>
        <s v="Traders Syrup"/>
        <s v="Traders Cajun Seasoning"/>
        <s v="Traders Walnuts"/>
        <s v="Traders Dried Apples"/>
        <s v="Traders Dried Pears"/>
        <s v="Traders Marmalade"/>
        <s v="Traders Boysenberry Spread"/>
        <s v="Traders Olive Oil"/>
        <s v="Traders Curry Sauce"/>
        <s v="Traders Clam Chowder"/>
      </sharedItems>
    </cacheField>
    <cacheField name="Datum" numFmtId="14">
      <sharedItems containsSemiMixedTypes="0" containsNonDate="0" containsDate="1" containsString="0" minDate="2020-01-04T00:00:00" maxDate="2020-12-24T00:00:00" count="96">
        <d v="2020-01-04T00:00:00"/>
        <d v="2020-02-18T00:00:00"/>
        <d v="2020-04-01T00:00:00"/>
        <d v="2020-05-11T00:00:00"/>
        <d v="2020-06-23T00:00:00"/>
        <d v="2020-07-12T00:00:00"/>
        <d v="2020-08-03T00:00:00"/>
        <d v="2020-08-23T00:00:00"/>
        <d v="2020-09-12T00:00:00"/>
        <d v="2020-10-03T00:00:00"/>
        <d v="2020-11-21T00:00:00"/>
        <d v="2020-12-11T00:00:00"/>
        <d v="2020-02-20T00:00:00"/>
        <d v="2020-03-29T00:00:00"/>
        <d v="2020-05-05T00:00:00"/>
        <d v="2020-05-15T00:00:00"/>
        <d v="2020-06-21T00:00:00"/>
        <d v="2020-07-02T00:00:00"/>
        <d v="2020-07-22T00:00:00"/>
        <d v="2020-08-20T00:00:00"/>
        <d v="2020-10-13T00:00:00"/>
        <d v="2020-10-23T00:00:00"/>
        <d v="2020-02-12T00:00:00"/>
        <d v="2020-03-15T00:00:00"/>
        <d v="2020-05-14T00:00:00"/>
        <d v="2020-07-07T00:00:00"/>
        <d v="2020-09-04T00:00:00"/>
        <d v="2020-10-08T00:00:00"/>
        <d v="2020-11-06T00:00:00"/>
        <d v="2020-11-07T00:00:00"/>
        <d v="2020-11-12T00:00:00"/>
        <d v="2020-12-09T00:00:00"/>
        <d v="2020-01-18T00:00:00"/>
        <d v="2020-04-12T00:00:00"/>
        <d v="2020-11-11T00:00:00"/>
        <d v="2020-11-22T00:00:00"/>
        <d v="2020-01-07T00:00:00"/>
        <d v="2020-02-04T00:00:00"/>
        <d v="2020-03-10T00:00:00"/>
        <d v="2020-12-23T00:00:00"/>
        <d v="2020-10-14T00:00:00"/>
        <d v="2020-11-01T00:00:00"/>
        <d v="2020-11-08T00:00:00"/>
        <d v="2020-11-14T00:00:00"/>
        <d v="2020-12-12T00:00:00"/>
        <d v="2020-12-16T00:00:00"/>
        <d v="2020-12-22T00:00:00"/>
        <d v="2020-03-23T00:00:00"/>
        <d v="2020-05-06T00:00:00"/>
        <d v="2020-10-21T00:00:00"/>
        <d v="2020-12-07T00:00:00"/>
        <d v="2020-02-02T00:00:00"/>
        <d v="2020-03-12T00:00:00"/>
        <d v="2020-06-14T00:00:00"/>
        <d v="2020-07-23T00:00:00"/>
        <d v="2020-08-02T00:00:00"/>
        <d v="2020-08-14T00:00:00"/>
        <d v="2020-09-02T00:00:00"/>
        <d v="2020-10-17T00:00:00"/>
        <d v="2020-11-02T00:00:00"/>
        <d v="2020-01-08T00:00:00"/>
        <d v="2020-01-23T00:00:00"/>
        <d v="2020-01-27T00:00:00"/>
        <d v="2020-02-13T00:00:00"/>
        <d v="2020-03-05T00:00:00"/>
        <d v="2020-04-16T00:00:00"/>
        <d v="2020-07-29T00:00:00"/>
        <d v="2020-08-16T00:00:00"/>
        <d v="2020-11-24T00:00:00"/>
        <d v="2020-11-28T00:00:00"/>
        <d v="2020-12-03T00:00:00"/>
        <d v="2020-12-05T00:00:00"/>
        <d v="2020-12-13T00:00:00"/>
        <d v="2020-12-15T00:00:00"/>
        <d v="2020-12-18T00:00:00"/>
        <d v="2020-12-20T00:00:00"/>
        <d v="2020-03-17T00:00:00"/>
        <d v="2020-10-25T00:00:00"/>
        <d v="2020-11-20T00:00:00"/>
        <d v="2020-12-21T00:00:00"/>
        <d v="2020-09-03T00:00:00"/>
        <d v="2020-09-20T00:00:00"/>
        <d v="2020-12-08T00:00:00"/>
        <d v="2020-07-27T00:00:00"/>
        <d v="2020-02-06T00:00:00"/>
        <d v="2020-08-30T00:00:00"/>
        <d v="2020-10-31T00:00:00"/>
        <d v="2020-12-02T00:00:00"/>
        <d v="2020-02-16T00:00:00"/>
        <d v="2020-03-13T00:00:00"/>
        <d v="2020-03-21T00:00:00"/>
        <d v="2020-04-14T00:00:00"/>
        <d v="2020-09-21T00:00:00"/>
        <d v="2020-01-05T00:00:00"/>
        <d v="2020-02-14T00:00:00"/>
        <d v="2020-03-02T00:00:00"/>
      </sharedItems>
      <fieldGroup base="2">
        <rangePr groupBy="months" startDate="2020-01-04T00:00:00" endDate="2020-12-24T00:00:00"/>
        <groupItems count="14">
          <s v="&lt;04.01.2020"/>
          <s v="Jan"/>
          <s v="Feb"/>
          <s v="Mrz"/>
          <s v="Apr"/>
          <s v="Mai"/>
          <s v="Jun"/>
          <s v="Jul"/>
          <s v="Aug"/>
          <s v="Sep"/>
          <s v="Okt"/>
          <s v="Nov"/>
          <s v="Dez"/>
          <s v="&gt;24.12.2020"/>
        </groupItems>
      </fieldGroup>
    </cacheField>
    <cacheField name="Listenpreis" numFmtId="0">
      <sharedItems containsSemiMixedTypes="0" containsString="0" containsNumber="1" minValue="9.1999999999999993" maxValue="81"/>
    </cacheField>
    <cacheField name="Standardkosten" numFmtId="0">
      <sharedItems containsSemiMixedTypes="0" containsString="0" containsNumber="1" minValue="7.5" maxValue="60.75"/>
    </cacheField>
    <cacheField name="DB pro Stück" numFmtId="0">
      <sharedItems containsSemiMixedTypes="0" containsString="0" containsNumber="1" minValue="0.19999999999999929" maxValue="30"/>
    </cacheField>
    <cacheField name="DB/ Umsatz %" numFmtId="9">
      <sharedItems containsSemiMixedTypes="0" containsString="0" containsNumber="1" minValue="2.1739130434782532E-2" maxValue="0.75"/>
    </cacheField>
    <cacheField name="Kategorie" numFmtId="0">
      <sharedItems count="11">
        <s v="Getränke"/>
        <s v="Backwaren &amp; Backmischungen"/>
        <s v="Süßigkeiten"/>
        <s v="Obst- &amp; Gemüsekonserven"/>
        <s v="Fleischkonserven"/>
        <s v="Gewürze"/>
        <s v="Trockenfrüchte &amp; Nüsse"/>
        <s v="Marmelade, Konfitüre"/>
        <s v="Öl"/>
        <s v="Saucen"/>
        <s v="Suppen"/>
      </sharedItems>
    </cacheField>
    <cacheField name="Absatzmenge" numFmtId="3">
      <sharedItems containsSemiMixedTypes="0" containsString="0" containsNumber="1" containsInteger="1" minValue="2973" maxValue="26491"/>
    </cacheField>
    <cacheField name="DB total" numFmtId="3">
      <sharedItems containsSemiMixedTypes="0" containsString="0" containsNumber="1" minValue="1947.399999999993" maxValue="794730"/>
    </cacheField>
    <cacheField name="Zulieferer" numFmtId="0">
      <sharedItems count="13">
        <s v="Supplier A"/>
        <s v="Supplier B"/>
        <s v="Supplier C"/>
        <s v="Supplier D"/>
        <s v="Supplier E"/>
        <s v="Supplier F"/>
        <s v="Supplier G"/>
        <s v="Supplier H"/>
        <s v="Supplier I"/>
        <s v="Supplier J"/>
        <s v="Supplier K"/>
        <s v="Supplier L"/>
        <s v="Supplier M"/>
      </sharedItems>
    </cacheField>
    <cacheField name="Zuliefer-Land" numFmtId="0">
      <sharedItems count="8">
        <s v="TR"/>
        <s v="DE"/>
        <s v="US"/>
        <s v="JP"/>
        <s v="UK"/>
        <s v="CH"/>
        <s v="IT"/>
        <s v="FR"/>
      </sharedItems>
    </cacheField>
  </cacheFields>
  <extLst>
    <ext xmlns:x14="http://schemas.microsoft.com/office/spreadsheetml/2009/9/main" uri="{725AE2AE-9491-48be-B2B4-4EB974FC3084}">
      <x14:pivotCacheDefinition pivotCacheId="1"/>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216">
  <r>
    <s v="TB-1"/>
    <x v="0"/>
    <x v="0"/>
    <n v="18"/>
    <n v="10"/>
    <n v="8"/>
    <n v="0.44444444444444442"/>
    <x v="0"/>
    <n v="15810"/>
    <n v="126480"/>
    <x v="0"/>
    <x v="0"/>
  </r>
  <r>
    <s v="TB-1"/>
    <x v="0"/>
    <x v="1"/>
    <n v="18"/>
    <n v="10"/>
    <n v="8"/>
    <n v="0.44444444444444442"/>
    <x v="0"/>
    <n v="18429"/>
    <n v="147432"/>
    <x v="0"/>
    <x v="0"/>
  </r>
  <r>
    <s v="TB-1"/>
    <x v="0"/>
    <x v="2"/>
    <n v="18"/>
    <n v="10"/>
    <n v="8"/>
    <n v="0.44444444444444442"/>
    <x v="0"/>
    <n v="23394"/>
    <n v="187152"/>
    <x v="0"/>
    <x v="0"/>
  </r>
  <r>
    <s v="TB-1"/>
    <x v="0"/>
    <x v="3"/>
    <n v="18"/>
    <n v="10"/>
    <n v="8"/>
    <n v="0.44444444444444442"/>
    <x v="0"/>
    <n v="11568"/>
    <n v="92544"/>
    <x v="0"/>
    <x v="0"/>
  </r>
  <r>
    <s v="TB-1"/>
    <x v="0"/>
    <x v="4"/>
    <n v="18"/>
    <n v="10"/>
    <n v="8"/>
    <n v="0.44444444444444442"/>
    <x v="0"/>
    <n v="23941"/>
    <n v="191528"/>
    <x v="0"/>
    <x v="0"/>
  </r>
  <r>
    <s v="TB-1"/>
    <x v="0"/>
    <x v="5"/>
    <n v="18"/>
    <n v="10"/>
    <n v="8"/>
    <n v="0.44444444444444442"/>
    <x v="0"/>
    <n v="23470"/>
    <n v="187760"/>
    <x v="0"/>
    <x v="0"/>
  </r>
  <r>
    <s v="TB-1"/>
    <x v="0"/>
    <x v="6"/>
    <n v="18"/>
    <n v="10"/>
    <n v="8"/>
    <n v="0.44444444444444442"/>
    <x v="0"/>
    <n v="13855"/>
    <n v="110840"/>
    <x v="0"/>
    <x v="0"/>
  </r>
  <r>
    <s v="TB-1"/>
    <x v="0"/>
    <x v="7"/>
    <n v="18"/>
    <n v="10"/>
    <n v="8"/>
    <n v="0.44444444444444442"/>
    <x v="0"/>
    <n v="11211"/>
    <n v="89688"/>
    <x v="0"/>
    <x v="0"/>
  </r>
  <r>
    <s v="TB-1"/>
    <x v="0"/>
    <x v="8"/>
    <n v="18"/>
    <n v="10"/>
    <n v="8"/>
    <n v="0.44444444444444442"/>
    <x v="0"/>
    <n v="10722"/>
    <n v="85776"/>
    <x v="0"/>
    <x v="0"/>
  </r>
  <r>
    <s v="TB-1"/>
    <x v="0"/>
    <x v="9"/>
    <n v="18"/>
    <n v="10"/>
    <n v="8"/>
    <n v="0.44444444444444442"/>
    <x v="0"/>
    <n v="12835"/>
    <n v="102680"/>
    <x v="0"/>
    <x v="0"/>
  </r>
  <r>
    <s v="TB-1"/>
    <x v="0"/>
    <x v="10"/>
    <n v="18"/>
    <n v="10"/>
    <n v="8"/>
    <n v="0.44444444444444442"/>
    <x v="0"/>
    <n v="12016"/>
    <n v="96128"/>
    <x v="0"/>
    <x v="0"/>
  </r>
  <r>
    <s v="TB-1"/>
    <x v="0"/>
    <x v="11"/>
    <n v="18"/>
    <n v="10"/>
    <n v="8"/>
    <n v="0.44444444444444442"/>
    <x v="0"/>
    <n v="11196"/>
    <n v="89568"/>
    <x v="0"/>
    <x v="0"/>
  </r>
  <r>
    <s v="TB-34"/>
    <x v="1"/>
    <x v="0"/>
    <n v="14"/>
    <n v="9"/>
    <n v="5"/>
    <n v="0.35714285714285715"/>
    <x v="0"/>
    <n v="22994"/>
    <n v="114970"/>
    <x v="1"/>
    <x v="1"/>
  </r>
  <r>
    <s v="TB-34"/>
    <x v="1"/>
    <x v="12"/>
    <n v="14"/>
    <n v="9"/>
    <n v="5"/>
    <n v="0.35714285714285698"/>
    <x v="0"/>
    <n v="21419"/>
    <n v="107095"/>
    <x v="1"/>
    <x v="1"/>
  </r>
  <r>
    <s v="TB-34"/>
    <x v="1"/>
    <x v="13"/>
    <n v="14"/>
    <n v="9"/>
    <n v="5"/>
    <n v="0.35714285714285715"/>
    <x v="0"/>
    <n v="8468"/>
    <n v="42340"/>
    <x v="1"/>
    <x v="1"/>
  </r>
  <r>
    <s v="TB-34"/>
    <x v="1"/>
    <x v="14"/>
    <n v="14"/>
    <n v="9"/>
    <n v="5"/>
    <n v="0.35714285714285715"/>
    <x v="0"/>
    <n v="22066"/>
    <n v="110330"/>
    <x v="1"/>
    <x v="1"/>
  </r>
  <r>
    <s v="TB-34"/>
    <x v="1"/>
    <x v="15"/>
    <n v="14"/>
    <n v="9"/>
    <n v="5"/>
    <n v="0.35714285714285715"/>
    <x v="0"/>
    <n v="23032"/>
    <n v="115160"/>
    <x v="1"/>
    <x v="1"/>
  </r>
  <r>
    <s v="TB-34"/>
    <x v="1"/>
    <x v="16"/>
    <n v="14"/>
    <n v="9"/>
    <n v="5"/>
    <n v="0.35714285714285715"/>
    <x v="0"/>
    <n v="18262"/>
    <n v="91310"/>
    <x v="1"/>
    <x v="1"/>
  </r>
  <r>
    <s v="TB-34"/>
    <x v="1"/>
    <x v="17"/>
    <n v="14"/>
    <n v="9"/>
    <n v="5"/>
    <n v="0.35714285714285715"/>
    <x v="0"/>
    <n v="13910"/>
    <n v="69550"/>
    <x v="1"/>
    <x v="1"/>
  </r>
  <r>
    <s v="TB-34"/>
    <x v="1"/>
    <x v="18"/>
    <n v="14"/>
    <n v="9"/>
    <n v="5"/>
    <n v="0.35714285714285715"/>
    <x v="0"/>
    <n v="22353"/>
    <n v="111765"/>
    <x v="1"/>
    <x v="1"/>
  </r>
  <r>
    <s v="TB-34"/>
    <x v="1"/>
    <x v="19"/>
    <n v="14"/>
    <n v="9"/>
    <n v="5"/>
    <n v="0.35714285714285715"/>
    <x v="0"/>
    <n v="13819"/>
    <n v="69095"/>
    <x v="1"/>
    <x v="1"/>
  </r>
  <r>
    <s v="TB-34"/>
    <x v="1"/>
    <x v="8"/>
    <n v="14"/>
    <n v="9"/>
    <n v="5"/>
    <n v="0.35714285714285715"/>
    <x v="0"/>
    <n v="16246"/>
    <n v="81230"/>
    <x v="1"/>
    <x v="1"/>
  </r>
  <r>
    <s v="TB-34"/>
    <x v="1"/>
    <x v="20"/>
    <n v="14"/>
    <n v="9"/>
    <n v="5"/>
    <n v="0.35714285714285715"/>
    <x v="0"/>
    <n v="15799"/>
    <n v="78995"/>
    <x v="1"/>
    <x v="1"/>
  </r>
  <r>
    <s v="TB-34"/>
    <x v="1"/>
    <x v="21"/>
    <n v="14"/>
    <n v="9"/>
    <n v="5"/>
    <n v="0.35714285714285715"/>
    <x v="0"/>
    <n v="15352"/>
    <n v="76760"/>
    <x v="1"/>
    <x v="1"/>
  </r>
  <r>
    <s v="TB-43"/>
    <x v="2"/>
    <x v="0"/>
    <n v="46"/>
    <n v="30"/>
    <n v="16"/>
    <n v="0.34782608695652173"/>
    <x v="0"/>
    <n v="12121"/>
    <n v="193936"/>
    <x v="2"/>
    <x v="1"/>
  </r>
  <r>
    <s v="TB-43"/>
    <x v="2"/>
    <x v="22"/>
    <n v="46"/>
    <n v="30"/>
    <n v="16"/>
    <n v="0.34782608695652173"/>
    <x v="0"/>
    <n v="24438"/>
    <n v="391008"/>
    <x v="2"/>
    <x v="1"/>
  </r>
  <r>
    <s v="TB-43"/>
    <x v="2"/>
    <x v="23"/>
    <n v="46"/>
    <n v="30"/>
    <n v="16"/>
    <n v="0.34782608695652173"/>
    <x v="0"/>
    <n v="23200"/>
    <n v="371200"/>
    <x v="2"/>
    <x v="1"/>
  </r>
  <r>
    <s v="TB-43"/>
    <x v="2"/>
    <x v="24"/>
    <n v="46"/>
    <n v="30"/>
    <n v="16"/>
    <n v="0.34782608695652173"/>
    <x v="0"/>
    <n v="23674"/>
    <n v="378784"/>
    <x v="2"/>
    <x v="1"/>
  </r>
  <r>
    <s v="TB-43"/>
    <x v="2"/>
    <x v="25"/>
    <n v="46"/>
    <n v="30"/>
    <n v="16"/>
    <n v="0.34782608695652173"/>
    <x v="0"/>
    <n v="22746"/>
    <n v="363936"/>
    <x v="2"/>
    <x v="1"/>
  </r>
  <r>
    <s v="TB-43"/>
    <x v="2"/>
    <x v="6"/>
    <n v="46"/>
    <n v="30"/>
    <n v="16"/>
    <n v="0.34782608695652173"/>
    <x v="0"/>
    <n v="23951"/>
    <n v="383216"/>
    <x v="2"/>
    <x v="1"/>
  </r>
  <r>
    <s v="TB-43"/>
    <x v="2"/>
    <x v="26"/>
    <n v="46"/>
    <n v="30"/>
    <n v="16"/>
    <n v="0.34782608695652173"/>
    <x v="0"/>
    <n v="14297"/>
    <n v="228752"/>
    <x v="2"/>
    <x v="1"/>
  </r>
  <r>
    <s v="TB-43"/>
    <x v="2"/>
    <x v="27"/>
    <n v="46"/>
    <n v="30"/>
    <n v="16"/>
    <n v="0.34782608695652173"/>
    <x v="0"/>
    <n v="14315"/>
    <n v="229040"/>
    <x v="2"/>
    <x v="1"/>
  </r>
  <r>
    <s v="TB-43"/>
    <x v="2"/>
    <x v="28"/>
    <n v="46"/>
    <n v="30"/>
    <n v="16"/>
    <n v="0.34782608695652173"/>
    <x v="0"/>
    <n v="10896"/>
    <n v="174336"/>
    <x v="2"/>
    <x v="1"/>
  </r>
  <r>
    <s v="TB-43"/>
    <x v="2"/>
    <x v="29"/>
    <n v="46"/>
    <n v="30"/>
    <n v="16"/>
    <n v="0.34782608695652173"/>
    <x v="0"/>
    <n v="14449"/>
    <n v="231184"/>
    <x v="2"/>
    <x v="1"/>
  </r>
  <r>
    <s v="TB-43"/>
    <x v="2"/>
    <x v="30"/>
    <n v="46"/>
    <n v="30"/>
    <n v="16"/>
    <n v="0.34782608695652173"/>
    <x v="0"/>
    <n v="13569"/>
    <n v="217104"/>
    <x v="2"/>
    <x v="1"/>
  </r>
  <r>
    <s v="TB-43"/>
    <x v="2"/>
    <x v="31"/>
    <n v="46"/>
    <n v="30"/>
    <n v="16"/>
    <n v="0.34782608695652173"/>
    <x v="0"/>
    <n v="12689"/>
    <n v="203024"/>
    <x v="2"/>
    <x v="1"/>
  </r>
  <r>
    <s v="TBGM-19"/>
    <x v="3"/>
    <x v="32"/>
    <n v="9.1999999999999993"/>
    <n v="9"/>
    <n v="0.19999999999999929"/>
    <n v="2.1739130434782532E-2"/>
    <x v="1"/>
    <n v="13132"/>
    <n v="2626.3999999999905"/>
    <x v="3"/>
    <x v="2"/>
  </r>
  <r>
    <s v="TBGM-19"/>
    <x v="3"/>
    <x v="33"/>
    <n v="9.1999999999999993"/>
    <n v="9"/>
    <n v="0.19999999999999929"/>
    <n v="2.1739130434782532E-2"/>
    <x v="1"/>
    <n v="12478"/>
    <n v="2495.5999999999913"/>
    <x v="3"/>
    <x v="2"/>
  </r>
  <r>
    <s v="TBGM-19"/>
    <x v="3"/>
    <x v="24"/>
    <n v="9.1999999999999993"/>
    <n v="9"/>
    <n v="0.19999999999999929"/>
    <n v="2.1739130434782532E-2"/>
    <x v="1"/>
    <n v="15372"/>
    <n v="3074.3999999999892"/>
    <x v="3"/>
    <x v="2"/>
  </r>
  <r>
    <s v="TBGM-19"/>
    <x v="3"/>
    <x v="4"/>
    <n v="9.1999999999999993"/>
    <n v="9"/>
    <n v="0.19999999999999929"/>
    <n v="2.1739130434782532E-2"/>
    <x v="1"/>
    <n v="16891"/>
    <n v="3378.199999999988"/>
    <x v="3"/>
    <x v="2"/>
  </r>
  <r>
    <s v="TBGM-19"/>
    <x v="3"/>
    <x v="17"/>
    <n v="9.1999999999999993"/>
    <n v="9"/>
    <n v="0.19999999999999929"/>
    <n v="2.1739130434782532E-2"/>
    <x v="1"/>
    <n v="10579"/>
    <n v="2115.7999999999925"/>
    <x v="3"/>
    <x v="2"/>
  </r>
  <r>
    <s v="TBGM-19"/>
    <x v="3"/>
    <x v="6"/>
    <n v="9.1999999999999993"/>
    <n v="9"/>
    <n v="0.19999999999999929"/>
    <n v="2.1739130434782532E-2"/>
    <x v="1"/>
    <n v="9751"/>
    <n v="1950.199999999993"/>
    <x v="3"/>
    <x v="2"/>
  </r>
  <r>
    <s v="TBGM-19"/>
    <x v="3"/>
    <x v="19"/>
    <n v="9.1999999999999993"/>
    <n v="9"/>
    <n v="0.19999999999999929"/>
    <n v="2.1739130434782532E-2"/>
    <x v="1"/>
    <n v="14325"/>
    <n v="2864.99999999999"/>
    <x v="3"/>
    <x v="2"/>
  </r>
  <r>
    <s v="TBGM-19"/>
    <x v="3"/>
    <x v="8"/>
    <n v="9.1999999999999993"/>
    <n v="9"/>
    <n v="0.19999999999999929"/>
    <n v="2.1739130434782532E-2"/>
    <x v="1"/>
    <n v="9737"/>
    <n v="1947.399999999993"/>
    <x v="3"/>
    <x v="2"/>
  </r>
  <r>
    <s v="TBGM-19"/>
    <x v="3"/>
    <x v="20"/>
    <n v="9.1999999999999993"/>
    <n v="9"/>
    <n v="0.19999999999999929"/>
    <n v="2.1739130434782532E-2"/>
    <x v="1"/>
    <n v="11913"/>
    <n v="2382.5999999999917"/>
    <x v="3"/>
    <x v="2"/>
  </r>
  <r>
    <s v="TBGM-19"/>
    <x v="3"/>
    <x v="21"/>
    <n v="9.1999999999999993"/>
    <n v="9"/>
    <n v="0.19999999999999929"/>
    <n v="2.1739130434782532E-2"/>
    <x v="1"/>
    <n v="10826"/>
    <n v="2165.1999999999921"/>
    <x v="3"/>
    <x v="2"/>
  </r>
  <r>
    <s v="TBGM-19"/>
    <x v="3"/>
    <x v="34"/>
    <n v="9.1999999999999993"/>
    <n v="9"/>
    <n v="0.19999999999999929"/>
    <n v="2.1739130434782532E-2"/>
    <x v="1"/>
    <n v="10453"/>
    <n v="2090.5999999999926"/>
    <x v="3"/>
    <x v="2"/>
  </r>
  <r>
    <s v="TBGM-19"/>
    <x v="3"/>
    <x v="35"/>
    <n v="9.1999999999999993"/>
    <n v="9"/>
    <n v="0.19999999999999929"/>
    <n v="2.1739130434782532E-2"/>
    <x v="1"/>
    <n v="10081"/>
    <n v="2016.1999999999928"/>
    <x v="3"/>
    <x v="2"/>
  </r>
  <r>
    <s v="TBGM-21"/>
    <x v="4"/>
    <x v="36"/>
    <n v="10"/>
    <n v="9"/>
    <n v="1"/>
    <n v="0.1"/>
    <x v="1"/>
    <n v="13354"/>
    <n v="13354"/>
    <x v="4"/>
    <x v="2"/>
  </r>
  <r>
    <s v="TBGM-21"/>
    <x v="4"/>
    <x v="37"/>
    <n v="10"/>
    <n v="9"/>
    <n v="1"/>
    <n v="0.1"/>
    <x v="1"/>
    <n v="13094"/>
    <n v="13094"/>
    <x v="4"/>
    <x v="2"/>
  </r>
  <r>
    <s v="TBGM-21"/>
    <x v="4"/>
    <x v="38"/>
    <n v="10"/>
    <n v="9"/>
    <n v="1"/>
    <n v="0.1"/>
    <x v="1"/>
    <n v="25861"/>
    <n v="25861"/>
    <x v="4"/>
    <x v="2"/>
  </r>
  <r>
    <s v="TBGM-21"/>
    <x v="4"/>
    <x v="15"/>
    <n v="10"/>
    <n v="9"/>
    <n v="1"/>
    <n v="0.1"/>
    <x v="1"/>
    <n v="10074"/>
    <n v="10074"/>
    <x v="4"/>
    <x v="2"/>
  </r>
  <r>
    <s v="TBGM-21"/>
    <x v="4"/>
    <x v="4"/>
    <n v="10"/>
    <n v="9"/>
    <n v="1"/>
    <n v="0.1"/>
    <x v="1"/>
    <n v="17128"/>
    <n v="17128"/>
    <x v="4"/>
    <x v="2"/>
  </r>
  <r>
    <s v="TBGM-21"/>
    <x v="4"/>
    <x v="17"/>
    <n v="10"/>
    <n v="9"/>
    <n v="1"/>
    <n v="0.1"/>
    <x v="1"/>
    <n v="18003"/>
    <n v="18003"/>
    <x v="4"/>
    <x v="2"/>
  </r>
  <r>
    <s v="TBGM-21"/>
    <x v="4"/>
    <x v="6"/>
    <n v="10"/>
    <n v="9"/>
    <n v="1"/>
    <n v="0.1"/>
    <x v="1"/>
    <n v="24734"/>
    <n v="24734"/>
    <x v="4"/>
    <x v="2"/>
  </r>
  <r>
    <s v="TBGM-21"/>
    <x v="4"/>
    <x v="19"/>
    <n v="10"/>
    <n v="9"/>
    <n v="1"/>
    <n v="0.1"/>
    <x v="1"/>
    <n v="22111"/>
    <n v="22111"/>
    <x v="4"/>
    <x v="2"/>
  </r>
  <r>
    <s v="TBGM-21"/>
    <x v="4"/>
    <x v="21"/>
    <n v="10"/>
    <n v="9"/>
    <n v="1"/>
    <n v="0.1"/>
    <x v="1"/>
    <n v="17382"/>
    <n v="17382"/>
    <x v="4"/>
    <x v="2"/>
  </r>
  <r>
    <s v="TBGM-21"/>
    <x v="4"/>
    <x v="34"/>
    <n v="10"/>
    <n v="9"/>
    <n v="1"/>
    <n v="0.1"/>
    <x v="1"/>
    <n v="22041"/>
    <n v="22041"/>
    <x v="4"/>
    <x v="2"/>
  </r>
  <r>
    <s v="TBGM-21"/>
    <x v="4"/>
    <x v="35"/>
    <n v="10"/>
    <n v="9"/>
    <n v="1"/>
    <n v="0.1"/>
    <x v="1"/>
    <n v="22855"/>
    <n v="22855"/>
    <x v="4"/>
    <x v="2"/>
  </r>
  <r>
    <s v="TBGM-21"/>
    <x v="4"/>
    <x v="39"/>
    <n v="10"/>
    <n v="9"/>
    <n v="1"/>
    <n v="0.1"/>
    <x v="1"/>
    <n v="23669"/>
    <n v="23669"/>
    <x v="4"/>
    <x v="2"/>
  </r>
  <r>
    <s v="TCA-48"/>
    <x v="5"/>
    <x v="22"/>
    <n v="12.75"/>
    <n v="11"/>
    <n v="1.75"/>
    <n v="0.13725490196078433"/>
    <x v="2"/>
    <n v="22100"/>
    <n v="38675"/>
    <x v="5"/>
    <x v="3"/>
  </r>
  <r>
    <s v="TCA-48"/>
    <x v="5"/>
    <x v="5"/>
    <n v="12.75"/>
    <n v="11"/>
    <n v="1.75"/>
    <n v="0.13725490196078433"/>
    <x v="2"/>
    <n v="17387"/>
    <n v="30427.25"/>
    <x v="5"/>
    <x v="3"/>
  </r>
  <r>
    <s v="TCA-48"/>
    <x v="5"/>
    <x v="40"/>
    <n v="12.75"/>
    <n v="11"/>
    <n v="1.75"/>
    <n v="0.13725490196078433"/>
    <x v="2"/>
    <n v="10545"/>
    <n v="18453.75"/>
    <x v="5"/>
    <x v="3"/>
  </r>
  <r>
    <s v="TCA-48"/>
    <x v="5"/>
    <x v="21"/>
    <n v="12.75"/>
    <n v="11"/>
    <n v="1.75"/>
    <n v="0.13725490196078433"/>
    <x v="2"/>
    <n v="11092"/>
    <n v="19411"/>
    <x v="5"/>
    <x v="3"/>
  </r>
  <r>
    <s v="TCA-48"/>
    <x v="5"/>
    <x v="41"/>
    <n v="12.75"/>
    <n v="11"/>
    <n v="1.75"/>
    <n v="0.13725490196078433"/>
    <x v="2"/>
    <n v="25578"/>
    <n v="44761.5"/>
    <x v="5"/>
    <x v="3"/>
  </r>
  <r>
    <s v="TCA-48"/>
    <x v="5"/>
    <x v="42"/>
    <n v="12.75"/>
    <n v="11"/>
    <n v="1.75"/>
    <n v="0.13725490196078433"/>
    <x v="2"/>
    <n v="24400"/>
    <n v="42700"/>
    <x v="5"/>
    <x v="3"/>
  </r>
  <r>
    <s v="TCA-48"/>
    <x v="5"/>
    <x v="43"/>
    <n v="12.75"/>
    <n v="11"/>
    <n v="1.75"/>
    <n v="0.13725490196078433"/>
    <x v="2"/>
    <n v="22068"/>
    <n v="38619"/>
    <x v="5"/>
    <x v="3"/>
  </r>
  <r>
    <s v="TCA-48"/>
    <x v="5"/>
    <x v="11"/>
    <n v="12.75"/>
    <n v="11"/>
    <n v="1.75"/>
    <n v="0.13725490196078433"/>
    <x v="2"/>
    <n v="20840"/>
    <n v="36470"/>
    <x v="5"/>
    <x v="3"/>
  </r>
  <r>
    <s v="TCA-48"/>
    <x v="5"/>
    <x v="44"/>
    <n v="12.75"/>
    <n v="11"/>
    <n v="1.75"/>
    <n v="0.13725490196078433"/>
    <x v="2"/>
    <n v="9220"/>
    <n v="16135"/>
    <x v="5"/>
    <x v="3"/>
  </r>
  <r>
    <s v="TCA-48"/>
    <x v="5"/>
    <x v="45"/>
    <n v="12.75"/>
    <n v="11"/>
    <n v="1.75"/>
    <n v="0.13725490196078433"/>
    <x v="2"/>
    <n v="17736"/>
    <n v="31038"/>
    <x v="5"/>
    <x v="3"/>
  </r>
  <r>
    <s v="TCA-48"/>
    <x v="5"/>
    <x v="46"/>
    <n v="12.75"/>
    <n v="11"/>
    <n v="1.75"/>
    <n v="0.13725490196078433"/>
    <x v="2"/>
    <n v="17655"/>
    <n v="30896.25"/>
    <x v="5"/>
    <x v="3"/>
  </r>
  <r>
    <s v="TCA-48"/>
    <x v="5"/>
    <x v="39"/>
    <n v="12.75"/>
    <n v="11"/>
    <n v="1.75"/>
    <n v="0.13725490196078433"/>
    <x v="2"/>
    <n v="17575"/>
    <n v="30756.25"/>
    <x v="5"/>
    <x v="3"/>
  </r>
  <r>
    <s v="TCFV-17"/>
    <x v="6"/>
    <x v="47"/>
    <n v="39"/>
    <n v="32"/>
    <n v="7"/>
    <n v="0.17948717948717949"/>
    <x v="3"/>
    <n v="16703"/>
    <n v="116921"/>
    <x v="6"/>
    <x v="4"/>
  </r>
  <r>
    <s v="TCFV-17"/>
    <x v="6"/>
    <x v="48"/>
    <n v="39"/>
    <n v="32"/>
    <n v="7"/>
    <n v="0.17948717948717949"/>
    <x v="3"/>
    <n v="15043"/>
    <n v="105301"/>
    <x v="6"/>
    <x v="4"/>
  </r>
  <r>
    <s v="TCFV-17"/>
    <x v="6"/>
    <x v="4"/>
    <n v="39"/>
    <n v="32"/>
    <n v="7"/>
    <n v="0.17948717948717949"/>
    <x v="3"/>
    <n v="12648"/>
    <n v="88536"/>
    <x v="6"/>
    <x v="4"/>
  </r>
  <r>
    <s v="TCFV-17"/>
    <x v="6"/>
    <x v="17"/>
    <n v="39"/>
    <n v="32"/>
    <n v="7"/>
    <n v="0.17948717948717949"/>
    <x v="3"/>
    <n v="22108"/>
    <n v="154756"/>
    <x v="6"/>
    <x v="4"/>
  </r>
  <r>
    <s v="TCFV-17"/>
    <x v="6"/>
    <x v="6"/>
    <n v="39"/>
    <n v="32"/>
    <n v="7"/>
    <n v="0.17948717948717949"/>
    <x v="3"/>
    <n v="17068"/>
    <n v="119476"/>
    <x v="6"/>
    <x v="4"/>
  </r>
  <r>
    <s v="TCFV-17"/>
    <x v="6"/>
    <x v="19"/>
    <n v="39"/>
    <n v="32"/>
    <n v="7"/>
    <n v="0.17948717948717949"/>
    <x v="3"/>
    <n v="11027"/>
    <n v="77189"/>
    <x v="6"/>
    <x v="4"/>
  </r>
  <r>
    <s v="TCFV-17"/>
    <x v="6"/>
    <x v="8"/>
    <n v="39"/>
    <n v="32"/>
    <n v="7"/>
    <n v="0.17948717948717949"/>
    <x v="3"/>
    <n v="21690"/>
    <n v="151830"/>
    <x v="6"/>
    <x v="4"/>
  </r>
  <r>
    <s v="TCFV-17"/>
    <x v="6"/>
    <x v="20"/>
    <n v="39"/>
    <n v="32"/>
    <n v="7"/>
    <n v="0.17948717948717949"/>
    <x v="3"/>
    <n v="16890"/>
    <n v="118230"/>
    <x v="6"/>
    <x v="4"/>
  </r>
  <r>
    <s v="TCFV-17"/>
    <x v="6"/>
    <x v="49"/>
    <n v="39"/>
    <n v="32"/>
    <n v="7"/>
    <n v="0.17948717948717949"/>
    <x v="3"/>
    <n v="20963"/>
    <n v="146741"/>
    <x v="6"/>
    <x v="4"/>
  </r>
  <r>
    <s v="TCFV-17"/>
    <x v="6"/>
    <x v="34"/>
    <n v="39"/>
    <n v="32"/>
    <n v="7"/>
    <n v="0.17948717948717949"/>
    <x v="3"/>
    <n v="19592"/>
    <n v="137144"/>
    <x v="6"/>
    <x v="4"/>
  </r>
  <r>
    <s v="TCFV-17"/>
    <x v="6"/>
    <x v="35"/>
    <n v="39"/>
    <n v="32"/>
    <n v="7"/>
    <n v="0.17948717948717949"/>
    <x v="3"/>
    <n v="20085"/>
    <n v="140595"/>
    <x v="6"/>
    <x v="4"/>
  </r>
  <r>
    <s v="TCFV-17"/>
    <x v="6"/>
    <x v="50"/>
    <n v="39"/>
    <n v="32"/>
    <n v="7"/>
    <n v="0.17948717948717949"/>
    <x v="3"/>
    <n v="20578"/>
    <n v="144046"/>
    <x v="6"/>
    <x v="4"/>
  </r>
  <r>
    <s v="TCM-40"/>
    <x v="7"/>
    <x v="51"/>
    <n v="18.399999999999999"/>
    <n v="10"/>
    <n v="8.3999999999999986"/>
    <n v="0.45652173913043476"/>
    <x v="4"/>
    <n v="13202"/>
    <n v="110896.79999999999"/>
    <x v="7"/>
    <x v="5"/>
  </r>
  <r>
    <s v="TCM-40"/>
    <x v="7"/>
    <x v="52"/>
    <n v="18.399999999999999"/>
    <n v="10"/>
    <n v="8.3999999999999986"/>
    <n v="0.45652173913043476"/>
    <x v="4"/>
    <n v="11341"/>
    <n v="95264.39999999998"/>
    <x v="7"/>
    <x v="5"/>
  </r>
  <r>
    <s v="TCM-40"/>
    <x v="7"/>
    <x v="53"/>
    <n v="18.399999999999999"/>
    <n v="10"/>
    <n v="8.3999999999999986"/>
    <n v="0.45652173913043476"/>
    <x v="4"/>
    <n v="22454"/>
    <n v="188613.59999999998"/>
    <x v="7"/>
    <x v="5"/>
  </r>
  <r>
    <s v="TCM-40"/>
    <x v="7"/>
    <x v="54"/>
    <n v="18.399999999999999"/>
    <n v="10"/>
    <n v="8.3999999999999986"/>
    <n v="0.45652173913043476"/>
    <x v="4"/>
    <n v="17560"/>
    <n v="147503.99999999997"/>
    <x v="7"/>
    <x v="5"/>
  </r>
  <r>
    <s v="TCM-40"/>
    <x v="7"/>
    <x v="55"/>
    <n v="18.399999999999999"/>
    <n v="10"/>
    <n v="8.3999999999999986"/>
    <n v="0.45652173913043476"/>
    <x v="4"/>
    <n v="12450"/>
    <n v="104579.99999999999"/>
    <x v="7"/>
    <x v="5"/>
  </r>
  <r>
    <s v="TCM-40"/>
    <x v="7"/>
    <x v="56"/>
    <n v="18.399999999999999"/>
    <n v="10"/>
    <n v="8.3999999999999986"/>
    <n v="0.45652173913043476"/>
    <x v="4"/>
    <n v="15428"/>
    <n v="129595.19999999998"/>
    <x v="7"/>
    <x v="5"/>
  </r>
  <r>
    <s v="TCM-40"/>
    <x v="7"/>
    <x v="7"/>
    <n v="18.399999999999999"/>
    <n v="10"/>
    <n v="8.3999999999999986"/>
    <n v="0.45652173913043476"/>
    <x v="4"/>
    <n v="10817"/>
    <n v="90862.799999999988"/>
    <x v="7"/>
    <x v="5"/>
  </r>
  <r>
    <s v="TCM-40"/>
    <x v="7"/>
    <x v="57"/>
    <n v="18.399999999999999"/>
    <n v="10"/>
    <n v="8.3999999999999986"/>
    <n v="0.45652173913043476"/>
    <x v="4"/>
    <n v="22074"/>
    <n v="185421.59999999998"/>
    <x v="7"/>
    <x v="5"/>
  </r>
  <r>
    <s v="TCM-40"/>
    <x v="7"/>
    <x v="58"/>
    <n v="18.399999999999999"/>
    <n v="10"/>
    <n v="8.3999999999999986"/>
    <n v="0.45652173913043476"/>
    <x v="4"/>
    <n v="18031"/>
    <n v="151460.39999999997"/>
    <x v="7"/>
    <x v="5"/>
  </r>
  <r>
    <s v="TCM-40"/>
    <x v="7"/>
    <x v="21"/>
    <n v="18.399999999999999"/>
    <n v="10"/>
    <n v="8.3999999999999986"/>
    <n v="0.45652173913043476"/>
    <x v="4"/>
    <n v="18104"/>
    <n v="152073.59999999998"/>
    <x v="7"/>
    <x v="5"/>
  </r>
  <r>
    <s v="TCM-40"/>
    <x v="7"/>
    <x v="59"/>
    <n v="18.399999999999999"/>
    <n v="10"/>
    <n v="8.3999999999999986"/>
    <n v="0.45652173913043476"/>
    <x v="4"/>
    <n v="18539"/>
    <n v="155727.59999999998"/>
    <x v="7"/>
    <x v="5"/>
  </r>
  <r>
    <s v="TCM-40"/>
    <x v="7"/>
    <x v="31"/>
    <n v="18.399999999999999"/>
    <n v="10"/>
    <n v="8.3999999999999986"/>
    <n v="0.45652173913043476"/>
    <x v="4"/>
    <n v="18975"/>
    <n v="159389.99999999997"/>
    <x v="7"/>
    <x v="5"/>
  </r>
  <r>
    <s v="TCO-3"/>
    <x v="8"/>
    <x v="60"/>
    <n v="10"/>
    <n v="9"/>
    <n v="1"/>
    <n v="0.1"/>
    <x v="5"/>
    <n v="12173"/>
    <n v="12173"/>
    <x v="8"/>
    <x v="1"/>
  </r>
  <r>
    <s v="TCO-3"/>
    <x v="8"/>
    <x v="61"/>
    <n v="10"/>
    <n v="9"/>
    <n v="1"/>
    <n v="0.1"/>
    <x v="5"/>
    <n v="23018"/>
    <n v="23018"/>
    <x v="8"/>
    <x v="1"/>
  </r>
  <r>
    <s v="TCO-3"/>
    <x v="8"/>
    <x v="62"/>
    <n v="10"/>
    <n v="9"/>
    <n v="1"/>
    <n v="0.1"/>
    <x v="5"/>
    <n v="11155"/>
    <n v="11155"/>
    <x v="8"/>
    <x v="1"/>
  </r>
  <r>
    <s v="TCO-3"/>
    <x v="8"/>
    <x v="63"/>
    <n v="10"/>
    <n v="9"/>
    <n v="1"/>
    <n v="0.1"/>
    <x v="5"/>
    <n v="17271"/>
    <n v="17271"/>
    <x v="8"/>
    <x v="1"/>
  </r>
  <r>
    <s v="TCO-3"/>
    <x v="8"/>
    <x v="64"/>
    <n v="10"/>
    <n v="9"/>
    <n v="1"/>
    <n v="0.1"/>
    <x v="5"/>
    <n v="18365"/>
    <n v="18365"/>
    <x v="8"/>
    <x v="1"/>
  </r>
  <r>
    <s v="TCO-3"/>
    <x v="8"/>
    <x v="13"/>
    <n v="10"/>
    <n v="9"/>
    <n v="1"/>
    <n v="0.1"/>
    <x v="5"/>
    <n v="8151"/>
    <n v="8151"/>
    <x v="8"/>
    <x v="1"/>
  </r>
  <r>
    <s v="TCO-3"/>
    <x v="8"/>
    <x v="65"/>
    <n v="10"/>
    <n v="9"/>
    <n v="1"/>
    <n v="0.1"/>
    <x v="5"/>
    <n v="19112"/>
    <n v="19112"/>
    <x v="8"/>
    <x v="1"/>
  </r>
  <r>
    <s v="TCO-3"/>
    <x v="8"/>
    <x v="48"/>
    <n v="10"/>
    <n v="9"/>
    <n v="1"/>
    <n v="0.1"/>
    <x v="5"/>
    <n v="23016"/>
    <n v="23016"/>
    <x v="8"/>
    <x v="1"/>
  </r>
  <r>
    <s v="TCO-3"/>
    <x v="8"/>
    <x v="66"/>
    <n v="10"/>
    <n v="9"/>
    <n v="1"/>
    <n v="0.1"/>
    <x v="5"/>
    <n v="19519"/>
    <n v="19519"/>
    <x v="8"/>
    <x v="1"/>
  </r>
  <r>
    <s v="TCO-3"/>
    <x v="8"/>
    <x v="67"/>
    <n v="10"/>
    <n v="9"/>
    <n v="1"/>
    <n v="0.1"/>
    <x v="5"/>
    <n v="19879"/>
    <n v="19879"/>
    <x v="8"/>
    <x v="1"/>
  </r>
  <r>
    <s v="TCO-3"/>
    <x v="8"/>
    <x v="19"/>
    <n v="10"/>
    <n v="9"/>
    <n v="1"/>
    <n v="0.1"/>
    <x v="5"/>
    <n v="20481"/>
    <n v="20481"/>
    <x v="8"/>
    <x v="1"/>
  </r>
  <r>
    <s v="TCO-3"/>
    <x v="8"/>
    <x v="8"/>
    <n v="10"/>
    <n v="9"/>
    <n v="1"/>
    <n v="0.1"/>
    <x v="5"/>
    <n v="21084"/>
    <n v="21084"/>
    <x v="8"/>
    <x v="1"/>
  </r>
  <r>
    <s v="TCO-4"/>
    <x v="9"/>
    <x v="20"/>
    <n v="22"/>
    <n v="14"/>
    <n v="8"/>
    <n v="0.36363636363636365"/>
    <x v="5"/>
    <n v="8235"/>
    <n v="65880"/>
    <x v="9"/>
    <x v="4"/>
  </r>
  <r>
    <s v="TCO-4"/>
    <x v="9"/>
    <x v="21"/>
    <n v="22"/>
    <n v="14"/>
    <n v="8"/>
    <n v="0.36363636363636365"/>
    <x v="5"/>
    <n v="16090"/>
    <n v="128720"/>
    <x v="9"/>
    <x v="4"/>
  </r>
  <r>
    <s v="TCO-4"/>
    <x v="9"/>
    <x v="68"/>
    <n v="22"/>
    <n v="14"/>
    <n v="8"/>
    <n v="0.36363636363636365"/>
    <x v="5"/>
    <n v="14998"/>
    <n v="119984"/>
    <x v="9"/>
    <x v="4"/>
  </r>
  <r>
    <s v="TCO-4"/>
    <x v="9"/>
    <x v="69"/>
    <n v="22"/>
    <n v="14"/>
    <n v="8"/>
    <n v="0.36363636363636365"/>
    <x v="5"/>
    <n v="11042"/>
    <n v="88336"/>
    <x v="9"/>
    <x v="4"/>
  </r>
  <r>
    <s v="TCO-4"/>
    <x v="9"/>
    <x v="70"/>
    <n v="22"/>
    <n v="14"/>
    <n v="8"/>
    <n v="0.36363636363636365"/>
    <x v="5"/>
    <n v="11080"/>
    <n v="88640"/>
    <x v="9"/>
    <x v="4"/>
  </r>
  <r>
    <s v="TCO-4"/>
    <x v="9"/>
    <x v="71"/>
    <n v="22"/>
    <n v="14"/>
    <n v="8"/>
    <n v="0.36363636363636365"/>
    <x v="5"/>
    <n v="8614"/>
    <n v="68912"/>
    <x v="9"/>
    <x v="4"/>
  </r>
  <r>
    <s v="TCO-4"/>
    <x v="9"/>
    <x v="31"/>
    <n v="22"/>
    <n v="14"/>
    <n v="8"/>
    <n v="0.36363636363636365"/>
    <x v="5"/>
    <n v="15414"/>
    <n v="123312"/>
    <x v="9"/>
    <x v="4"/>
  </r>
  <r>
    <s v="TCO-4"/>
    <x v="9"/>
    <x v="11"/>
    <n v="22"/>
    <n v="14"/>
    <n v="8"/>
    <n v="0.36363636363636365"/>
    <x v="5"/>
    <n v="8848"/>
    <n v="70784"/>
    <x v="9"/>
    <x v="4"/>
  </r>
  <r>
    <s v="TCO-4"/>
    <x v="9"/>
    <x v="72"/>
    <n v="22"/>
    <n v="14"/>
    <n v="8"/>
    <n v="0.36363636363636365"/>
    <x v="5"/>
    <n v="8819"/>
    <n v="70552"/>
    <x v="9"/>
    <x v="4"/>
  </r>
  <r>
    <s v="TCO-4"/>
    <x v="9"/>
    <x v="73"/>
    <n v="22"/>
    <n v="14"/>
    <n v="8"/>
    <n v="0.36363636363636365"/>
    <x v="5"/>
    <n v="9711"/>
    <n v="77688"/>
    <x v="9"/>
    <x v="4"/>
  </r>
  <r>
    <s v="TCO-4"/>
    <x v="9"/>
    <x v="74"/>
    <n v="22"/>
    <n v="14"/>
    <n v="8"/>
    <n v="0.36363636363636365"/>
    <x v="5"/>
    <n v="9362"/>
    <n v="74896"/>
    <x v="9"/>
    <x v="4"/>
  </r>
  <r>
    <s v="TCO-4"/>
    <x v="9"/>
    <x v="75"/>
    <n v="22"/>
    <n v="14"/>
    <n v="8"/>
    <n v="0.36363636363636365"/>
    <x v="5"/>
    <n v="9012"/>
    <n v="72096"/>
    <x v="9"/>
    <x v="4"/>
  </r>
  <r>
    <s v="TDFN-14"/>
    <x v="10"/>
    <x v="76"/>
    <n v="23.25"/>
    <n v="13"/>
    <n v="10.25"/>
    <n v="0.44086021505376344"/>
    <x v="6"/>
    <n v="11726"/>
    <n v="120191.5"/>
    <x v="7"/>
    <x v="5"/>
  </r>
  <r>
    <s v="TDFN-14"/>
    <x v="10"/>
    <x v="24"/>
    <n v="23.25"/>
    <n v="13"/>
    <n v="10.25"/>
    <n v="0.44086021505376344"/>
    <x v="6"/>
    <n v="20887"/>
    <n v="214091.75"/>
    <x v="7"/>
    <x v="5"/>
  </r>
  <r>
    <s v="TDFN-14"/>
    <x v="10"/>
    <x v="4"/>
    <n v="23.25"/>
    <n v="13"/>
    <n v="10.25"/>
    <n v="0.44086021505376344"/>
    <x v="6"/>
    <n v="9927"/>
    <n v="101751.75"/>
    <x v="7"/>
    <x v="5"/>
  </r>
  <r>
    <s v="TDFN-14"/>
    <x v="10"/>
    <x v="21"/>
    <n v="23.25"/>
    <n v="13"/>
    <n v="10.25"/>
    <n v="0.44086021505376344"/>
    <x v="6"/>
    <n v="18736"/>
    <n v="192044"/>
    <x v="7"/>
    <x v="5"/>
  </r>
  <r>
    <s v="TDFN-14"/>
    <x v="10"/>
    <x v="77"/>
    <n v="23.25"/>
    <n v="13"/>
    <n v="10.25"/>
    <n v="0.44086021505376344"/>
    <x v="6"/>
    <n v="10443"/>
    <n v="107040.75"/>
    <x v="7"/>
    <x v="5"/>
  </r>
  <r>
    <s v="TDFN-14"/>
    <x v="10"/>
    <x v="34"/>
    <n v="23.25"/>
    <n v="13"/>
    <n v="10.25"/>
    <n v="0.44086021505376344"/>
    <x v="6"/>
    <n v="15206"/>
    <n v="155861.5"/>
    <x v="7"/>
    <x v="5"/>
  </r>
  <r>
    <s v="TDFN-14"/>
    <x v="10"/>
    <x v="78"/>
    <n v="23.25"/>
    <n v="13"/>
    <n v="10.25"/>
    <n v="0.44086021505376344"/>
    <x v="6"/>
    <n v="15742"/>
    <n v="161355.5"/>
    <x v="7"/>
    <x v="5"/>
  </r>
  <r>
    <s v="TDFN-14"/>
    <x v="10"/>
    <x v="11"/>
    <n v="23.25"/>
    <n v="13"/>
    <n v="10.25"/>
    <n v="0.44086021505376344"/>
    <x v="6"/>
    <n v="12056"/>
    <n v="123574"/>
    <x v="7"/>
    <x v="5"/>
  </r>
  <r>
    <s v="TDFN-14"/>
    <x v="10"/>
    <x v="72"/>
    <n v="23.25"/>
    <n v="13"/>
    <n v="10.25"/>
    <n v="0.44086021505376344"/>
    <x v="6"/>
    <n v="13451"/>
    <n v="137872.75"/>
    <x v="7"/>
    <x v="5"/>
  </r>
  <r>
    <s v="TDFN-14"/>
    <x v="10"/>
    <x v="73"/>
    <n v="23.25"/>
    <n v="13"/>
    <n v="10.25"/>
    <n v="0.44086021505376344"/>
    <x v="6"/>
    <n v="13284"/>
    <n v="136161"/>
    <x v="7"/>
    <x v="5"/>
  </r>
  <r>
    <s v="TDFN-14"/>
    <x v="10"/>
    <x v="74"/>
    <n v="23.25"/>
    <n v="13"/>
    <n v="10.25"/>
    <n v="0.44086021505376344"/>
    <x v="6"/>
    <n v="13092"/>
    <n v="134193"/>
    <x v="7"/>
    <x v="5"/>
  </r>
  <r>
    <s v="TDFN-14"/>
    <x v="10"/>
    <x v="79"/>
    <n v="23.25"/>
    <n v="13"/>
    <n v="10.25"/>
    <n v="0.44086021505376344"/>
    <x v="6"/>
    <n v="12901"/>
    <n v="132235.25"/>
    <x v="7"/>
    <x v="5"/>
  </r>
  <r>
    <s v="TDFN-51"/>
    <x v="11"/>
    <x v="38"/>
    <n v="53"/>
    <n v="33"/>
    <n v="20"/>
    <n v="0.37735849056603776"/>
    <x v="6"/>
    <n v="12674"/>
    <n v="253480"/>
    <x v="7"/>
    <x v="5"/>
  </r>
  <r>
    <s v="TDFN-51"/>
    <x v="11"/>
    <x v="24"/>
    <n v="53"/>
    <n v="33"/>
    <n v="20"/>
    <n v="0.37735849056603776"/>
    <x v="6"/>
    <n v="10340"/>
    <n v="206800"/>
    <x v="7"/>
    <x v="5"/>
  </r>
  <r>
    <s v="TDFN-51"/>
    <x v="11"/>
    <x v="4"/>
    <n v="53"/>
    <n v="33"/>
    <n v="20"/>
    <n v="0.37735849056603776"/>
    <x v="6"/>
    <n v="17276"/>
    <n v="345520"/>
    <x v="7"/>
    <x v="5"/>
  </r>
  <r>
    <s v="TDFN-51"/>
    <x v="11"/>
    <x v="17"/>
    <n v="53"/>
    <n v="33"/>
    <n v="20"/>
    <n v="0.37735849056603776"/>
    <x v="6"/>
    <n v="20537"/>
    <n v="410740"/>
    <x v="7"/>
    <x v="5"/>
  </r>
  <r>
    <s v="TDFN-51"/>
    <x v="11"/>
    <x v="6"/>
    <n v="53"/>
    <n v="33"/>
    <n v="20"/>
    <n v="0.37735849056603776"/>
    <x v="6"/>
    <n v="14343"/>
    <n v="286860"/>
    <x v="7"/>
    <x v="5"/>
  </r>
  <r>
    <s v="TDFN-51"/>
    <x v="11"/>
    <x v="19"/>
    <n v="53"/>
    <n v="33"/>
    <n v="20"/>
    <n v="0.37735849056603776"/>
    <x v="6"/>
    <n v="11155"/>
    <n v="223100"/>
    <x v="7"/>
    <x v="5"/>
  </r>
  <r>
    <s v="TDFN-51"/>
    <x v="11"/>
    <x v="8"/>
    <n v="53"/>
    <n v="33"/>
    <n v="20"/>
    <n v="0.37735849056603776"/>
    <x v="6"/>
    <n v="22817"/>
    <n v="456340"/>
    <x v="7"/>
    <x v="5"/>
  </r>
  <r>
    <s v="TDFN-51"/>
    <x v="11"/>
    <x v="20"/>
    <n v="53"/>
    <n v="33"/>
    <n v="20"/>
    <n v="0.37735849056603776"/>
    <x v="6"/>
    <n v="16830"/>
    <n v="336600"/>
    <x v="7"/>
    <x v="5"/>
  </r>
  <r>
    <s v="TDFN-51"/>
    <x v="11"/>
    <x v="21"/>
    <n v="53"/>
    <n v="33"/>
    <n v="20"/>
    <n v="0.37735849056603776"/>
    <x v="6"/>
    <n v="11015"/>
    <n v="220300"/>
    <x v="7"/>
    <x v="5"/>
  </r>
  <r>
    <s v="TDFN-51"/>
    <x v="11"/>
    <x v="34"/>
    <n v="53"/>
    <n v="33"/>
    <n v="20"/>
    <n v="0.37735849056603776"/>
    <x v="6"/>
    <n v="16432"/>
    <n v="328640"/>
    <x v="7"/>
    <x v="5"/>
  </r>
  <r>
    <s v="TDFN-51"/>
    <x v="11"/>
    <x v="35"/>
    <n v="53"/>
    <n v="33"/>
    <n v="20"/>
    <n v="0.37735849056603776"/>
    <x v="6"/>
    <n v="16674"/>
    <n v="333480"/>
    <x v="7"/>
    <x v="5"/>
  </r>
  <r>
    <s v="TDFN-51"/>
    <x v="11"/>
    <x v="50"/>
    <n v="53"/>
    <n v="33"/>
    <n v="20"/>
    <n v="0.37735849056603776"/>
    <x v="6"/>
    <n v="16917"/>
    <n v="338340"/>
    <x v="7"/>
    <x v="5"/>
  </r>
  <r>
    <s v="TDFN-7"/>
    <x v="12"/>
    <x v="80"/>
    <n v="30"/>
    <n v="19"/>
    <n v="11"/>
    <n v="0.36666666666666664"/>
    <x v="6"/>
    <n v="18428"/>
    <n v="202708"/>
    <x v="7"/>
    <x v="5"/>
  </r>
  <r>
    <s v="TDFN-7"/>
    <x v="12"/>
    <x v="81"/>
    <n v="30"/>
    <n v="19"/>
    <n v="11"/>
    <n v="0.36666666666666664"/>
    <x v="6"/>
    <n v="11520"/>
    <n v="126720"/>
    <x v="7"/>
    <x v="5"/>
  </r>
  <r>
    <s v="TDFN-7"/>
    <x v="12"/>
    <x v="49"/>
    <n v="30"/>
    <n v="19"/>
    <n v="11"/>
    <n v="0.36666666666666664"/>
    <x v="6"/>
    <n v="17574"/>
    <n v="193314"/>
    <x v="7"/>
    <x v="5"/>
  </r>
  <r>
    <s v="TDFN-7"/>
    <x v="12"/>
    <x v="35"/>
    <n v="30"/>
    <n v="19"/>
    <n v="11"/>
    <n v="0.36666666666666664"/>
    <x v="6"/>
    <n v="18257"/>
    <n v="200827"/>
    <x v="7"/>
    <x v="5"/>
  </r>
  <r>
    <s v="TDFN-7"/>
    <x v="12"/>
    <x v="70"/>
    <n v="30"/>
    <n v="19"/>
    <n v="11"/>
    <n v="0.36666666666666664"/>
    <x v="6"/>
    <n v="15876"/>
    <n v="174636"/>
    <x v="7"/>
    <x v="5"/>
  </r>
  <r>
    <s v="TDFN-7"/>
    <x v="12"/>
    <x v="82"/>
    <n v="30"/>
    <n v="19"/>
    <n v="11"/>
    <n v="0.36666666666666664"/>
    <x v="6"/>
    <n v="14175"/>
    <n v="155925"/>
    <x v="7"/>
    <x v="5"/>
  </r>
  <r>
    <s v="TDFN-7"/>
    <x v="12"/>
    <x v="31"/>
    <n v="30"/>
    <n v="19"/>
    <n v="11"/>
    <n v="0.36666666666666664"/>
    <x v="6"/>
    <n v="19104"/>
    <n v="210144"/>
    <x v="7"/>
    <x v="5"/>
  </r>
  <r>
    <s v="TDFN-7"/>
    <x v="12"/>
    <x v="11"/>
    <n v="30"/>
    <n v="19"/>
    <n v="11"/>
    <n v="0.36666666666666664"/>
    <x v="6"/>
    <n v="10580"/>
    <n v="116380"/>
    <x v="7"/>
    <x v="5"/>
  </r>
  <r>
    <s v="TDFN-7"/>
    <x v="12"/>
    <x v="72"/>
    <n v="30"/>
    <n v="19"/>
    <n v="11"/>
    <n v="0.36666666666666664"/>
    <x v="6"/>
    <n v="12504"/>
    <n v="137544"/>
    <x v="7"/>
    <x v="5"/>
  </r>
  <r>
    <s v="TDFN-7"/>
    <x v="12"/>
    <x v="73"/>
    <n v="30"/>
    <n v="19"/>
    <n v="11"/>
    <n v="0.36666666666666664"/>
    <x v="6"/>
    <n v="13040"/>
    <n v="143440"/>
    <x v="7"/>
    <x v="5"/>
  </r>
  <r>
    <s v="TDFN-7"/>
    <x v="12"/>
    <x v="74"/>
    <n v="30"/>
    <n v="19"/>
    <n v="11"/>
    <n v="0.36666666666666664"/>
    <x v="6"/>
    <n v="12581"/>
    <n v="138391"/>
    <x v="7"/>
    <x v="5"/>
  </r>
  <r>
    <s v="TDFN-7"/>
    <x v="12"/>
    <x v="75"/>
    <n v="30"/>
    <n v="19"/>
    <n v="11"/>
    <n v="0.36666666666666664"/>
    <x v="6"/>
    <n v="12122"/>
    <n v="133342"/>
    <x v="7"/>
    <x v="5"/>
  </r>
  <r>
    <s v="TJP-6"/>
    <x v="13"/>
    <x v="60"/>
    <n v="81"/>
    <n v="60.75"/>
    <n v="20.25"/>
    <n v="0.25"/>
    <x v="7"/>
    <n v="5304"/>
    <n v="107406"/>
    <x v="10"/>
    <x v="5"/>
  </r>
  <r>
    <s v="TJP-6"/>
    <x v="13"/>
    <x v="61"/>
    <n v="81"/>
    <n v="60.75"/>
    <n v="20.25"/>
    <n v="0.25"/>
    <x v="7"/>
    <n v="3215"/>
    <n v="65103.75"/>
    <x v="10"/>
    <x v="5"/>
  </r>
  <r>
    <s v="TJP-6"/>
    <x v="13"/>
    <x v="62"/>
    <n v="81"/>
    <n v="60.75"/>
    <n v="20.25"/>
    <n v="0.25"/>
    <x v="7"/>
    <n v="3517"/>
    <n v="71219.25"/>
    <x v="10"/>
    <x v="5"/>
  </r>
  <r>
    <s v="TJP-6"/>
    <x v="13"/>
    <x v="63"/>
    <n v="81"/>
    <n v="60.75"/>
    <n v="20.25"/>
    <n v="0.25"/>
    <x v="7"/>
    <n v="5096"/>
    <n v="103194"/>
    <x v="10"/>
    <x v="5"/>
  </r>
  <r>
    <s v="TJP-6"/>
    <x v="13"/>
    <x v="64"/>
    <n v="81"/>
    <n v="60.75"/>
    <n v="20.25"/>
    <n v="0.25"/>
    <x v="7"/>
    <n v="6972"/>
    <n v="141183"/>
    <x v="10"/>
    <x v="5"/>
  </r>
  <r>
    <s v="TJP-6"/>
    <x v="13"/>
    <x v="13"/>
    <n v="81"/>
    <n v="60.75"/>
    <n v="20.25"/>
    <n v="0.25"/>
    <x v="7"/>
    <n v="7131"/>
    <n v="144402.75"/>
    <x v="10"/>
    <x v="5"/>
  </r>
  <r>
    <s v="TJP-6"/>
    <x v="13"/>
    <x v="65"/>
    <n v="81"/>
    <n v="60.75"/>
    <n v="20.25"/>
    <n v="0.25"/>
    <x v="7"/>
    <n v="3771"/>
    <n v="76362.75"/>
    <x v="10"/>
    <x v="5"/>
  </r>
  <r>
    <s v="TJP-6"/>
    <x v="13"/>
    <x v="48"/>
    <n v="81"/>
    <n v="60.75"/>
    <n v="20.25"/>
    <n v="0.25"/>
    <x v="7"/>
    <n v="2973"/>
    <n v="60203.25"/>
    <x v="10"/>
    <x v="5"/>
  </r>
  <r>
    <s v="TJP-6"/>
    <x v="13"/>
    <x v="83"/>
    <n v="81"/>
    <n v="60.75"/>
    <n v="20.25"/>
    <n v="0.25"/>
    <x v="7"/>
    <n v="3838"/>
    <n v="77719.5"/>
    <x v="10"/>
    <x v="5"/>
  </r>
  <r>
    <s v="TJP-6"/>
    <x v="13"/>
    <x v="67"/>
    <n v="81"/>
    <n v="60.75"/>
    <n v="20.25"/>
    <n v="0.25"/>
    <x v="7"/>
    <n v="7404"/>
    <n v="149931"/>
    <x v="10"/>
    <x v="5"/>
  </r>
  <r>
    <s v="TJP-6"/>
    <x v="13"/>
    <x v="19"/>
    <n v="81"/>
    <n v="60.75"/>
    <n v="20.25"/>
    <n v="0.25"/>
    <x v="7"/>
    <n v="8032"/>
    <n v="162648"/>
    <x v="10"/>
    <x v="5"/>
  </r>
  <r>
    <s v="TJP-6"/>
    <x v="13"/>
    <x v="8"/>
    <n v="81"/>
    <n v="60.75"/>
    <n v="20.25"/>
    <n v="0.25"/>
    <x v="7"/>
    <n v="8660"/>
    <n v="175365"/>
    <x v="10"/>
    <x v="5"/>
  </r>
  <r>
    <s v="TJP-7"/>
    <x v="14"/>
    <x v="84"/>
    <n v="25"/>
    <n v="18.75"/>
    <n v="6.25"/>
    <n v="0.25"/>
    <x v="7"/>
    <n v="9496"/>
    <n v="59350"/>
    <x v="10"/>
    <x v="5"/>
  </r>
  <r>
    <s v="TJP-7"/>
    <x v="14"/>
    <x v="52"/>
    <n v="25"/>
    <n v="18.75"/>
    <n v="6.25"/>
    <n v="0.25"/>
    <x v="7"/>
    <n v="8767"/>
    <n v="54793.75"/>
    <x v="10"/>
    <x v="5"/>
  </r>
  <r>
    <s v="TJP-7"/>
    <x v="14"/>
    <x v="23"/>
    <n v="25"/>
    <n v="18.75"/>
    <n v="6.25"/>
    <n v="0.25"/>
    <x v="7"/>
    <n v="15224"/>
    <n v="95150"/>
    <x v="10"/>
    <x v="5"/>
  </r>
  <r>
    <s v="TJP-7"/>
    <x v="14"/>
    <x v="13"/>
    <n v="25"/>
    <n v="18.75"/>
    <n v="6.25"/>
    <n v="0.25"/>
    <x v="7"/>
    <n v="20353"/>
    <n v="127206.25"/>
    <x v="10"/>
    <x v="5"/>
  </r>
  <r>
    <s v="TJP-7"/>
    <x v="14"/>
    <x v="65"/>
    <n v="25"/>
    <n v="18.75"/>
    <n v="6.25"/>
    <n v="0.25"/>
    <x v="7"/>
    <n v="9617"/>
    <n v="60106.25"/>
    <x v="10"/>
    <x v="5"/>
  </r>
  <r>
    <s v="TJP-7"/>
    <x v="14"/>
    <x v="48"/>
    <n v="25"/>
    <n v="18.75"/>
    <n v="6.25"/>
    <n v="0.25"/>
    <x v="7"/>
    <n v="16511"/>
    <n v="103193.75"/>
    <x v="10"/>
    <x v="5"/>
  </r>
  <r>
    <s v="TJP-7"/>
    <x v="14"/>
    <x v="66"/>
    <n v="25"/>
    <n v="18.75"/>
    <n v="6.25"/>
    <n v="0.25"/>
    <x v="7"/>
    <n v="23371"/>
    <n v="146068.75"/>
    <x v="10"/>
    <x v="5"/>
  </r>
  <r>
    <s v="TJP-7"/>
    <x v="14"/>
    <x v="85"/>
    <n v="25"/>
    <n v="18.75"/>
    <n v="6.25"/>
    <n v="0.25"/>
    <x v="7"/>
    <n v="16562"/>
    <n v="103512.5"/>
    <x v="10"/>
    <x v="5"/>
  </r>
  <r>
    <s v="TJP-7"/>
    <x v="14"/>
    <x v="86"/>
    <n v="25"/>
    <n v="18.75"/>
    <n v="6.25"/>
    <n v="0.25"/>
    <x v="7"/>
    <n v="17757"/>
    <n v="110981.25"/>
    <x v="10"/>
    <x v="5"/>
  </r>
  <r>
    <s v="TJP-7"/>
    <x v="14"/>
    <x v="41"/>
    <n v="25"/>
    <n v="18.75"/>
    <n v="6.25"/>
    <n v="0.25"/>
    <x v="7"/>
    <n v="21036"/>
    <n v="131475"/>
    <x v="10"/>
    <x v="5"/>
  </r>
  <r>
    <s v="TJP-7"/>
    <x v="14"/>
    <x v="87"/>
    <n v="25"/>
    <n v="18.75"/>
    <n v="6.25"/>
    <n v="0.25"/>
    <x v="7"/>
    <n v="22184"/>
    <n v="138650"/>
    <x v="10"/>
    <x v="5"/>
  </r>
  <r>
    <s v="TJP-7"/>
    <x v="14"/>
    <x v="72"/>
    <n v="25"/>
    <n v="18.75"/>
    <n v="6.25"/>
    <n v="0.25"/>
    <x v="7"/>
    <n v="23332"/>
    <n v="145825"/>
    <x v="10"/>
    <x v="5"/>
  </r>
  <r>
    <s v="TO-5"/>
    <x v="15"/>
    <x v="88"/>
    <n v="21.35"/>
    <n v="12"/>
    <n v="9.3500000000000014"/>
    <n v="0.43793911007025765"/>
    <x v="8"/>
    <n v="11778"/>
    <n v="110124.30000000002"/>
    <x v="11"/>
    <x v="6"/>
  </r>
  <r>
    <s v="TO-5"/>
    <x v="15"/>
    <x v="89"/>
    <n v="21.35"/>
    <n v="12"/>
    <n v="9.3500000000000014"/>
    <n v="0.43793911007025765"/>
    <x v="8"/>
    <n v="20301"/>
    <n v="189814.35000000003"/>
    <x v="11"/>
    <x v="6"/>
  </r>
  <r>
    <s v="TO-5"/>
    <x v="15"/>
    <x v="23"/>
    <n v="21.35"/>
    <n v="12"/>
    <n v="9.3500000000000014"/>
    <n v="0.43793911007025765"/>
    <x v="8"/>
    <n v="9796"/>
    <n v="91592.60000000002"/>
    <x v="11"/>
    <x v="6"/>
  </r>
  <r>
    <s v="TO-5"/>
    <x v="15"/>
    <x v="90"/>
    <n v="21.35"/>
    <n v="12"/>
    <n v="9.3500000000000014"/>
    <n v="0.43793911007025765"/>
    <x v="8"/>
    <n v="18487"/>
    <n v="172853.45000000004"/>
    <x v="11"/>
    <x v="6"/>
  </r>
  <r>
    <s v="TO-5"/>
    <x v="15"/>
    <x v="33"/>
    <n v="21.35"/>
    <n v="12"/>
    <n v="9.3500000000000014"/>
    <n v="0.43793911007025765"/>
    <x v="8"/>
    <n v="21414"/>
    <n v="200220.90000000002"/>
    <x v="11"/>
    <x v="6"/>
  </r>
  <r>
    <s v="TO-5"/>
    <x v="15"/>
    <x v="91"/>
    <n v="21.35"/>
    <n v="12"/>
    <n v="9.3500000000000014"/>
    <n v="0.43793911007025765"/>
    <x v="8"/>
    <n v="9177"/>
    <n v="85804.950000000012"/>
    <x v="11"/>
    <x v="6"/>
  </r>
  <r>
    <s v="TO-5"/>
    <x v="15"/>
    <x v="24"/>
    <n v="21.35"/>
    <n v="12"/>
    <n v="9.3500000000000014"/>
    <n v="0.43793911007025765"/>
    <x v="8"/>
    <n v="15953"/>
    <n v="149160.55000000002"/>
    <x v="11"/>
    <x v="6"/>
  </r>
  <r>
    <s v="TO-5"/>
    <x v="15"/>
    <x v="4"/>
    <n v="21.35"/>
    <n v="12"/>
    <n v="9.3500000000000014"/>
    <n v="0.43793911007025765"/>
    <x v="8"/>
    <n v="15704"/>
    <n v="146832.40000000002"/>
    <x v="11"/>
    <x v="6"/>
  </r>
  <r>
    <s v="TO-5"/>
    <x v="15"/>
    <x v="17"/>
    <n v="21.35"/>
    <n v="12"/>
    <n v="9.3500000000000014"/>
    <n v="0.43793911007025765"/>
    <x v="8"/>
    <n v="17996"/>
    <n v="168262.60000000003"/>
    <x v="11"/>
    <x v="6"/>
  </r>
  <r>
    <s v="TO-5"/>
    <x v="15"/>
    <x v="6"/>
    <n v="21.35"/>
    <n v="12"/>
    <n v="9.3500000000000014"/>
    <n v="0.43793911007025765"/>
    <x v="8"/>
    <n v="16797"/>
    <n v="157051.95000000001"/>
    <x v="11"/>
    <x v="6"/>
  </r>
  <r>
    <s v="TO-5"/>
    <x v="15"/>
    <x v="19"/>
    <n v="21.35"/>
    <n v="12"/>
    <n v="9.3500000000000014"/>
    <n v="0.43793911007025765"/>
    <x v="8"/>
    <n v="17032"/>
    <n v="159249.20000000001"/>
    <x v="11"/>
    <x v="6"/>
  </r>
  <r>
    <s v="TO-5"/>
    <x v="15"/>
    <x v="92"/>
    <n v="21.35"/>
    <n v="12"/>
    <n v="9.3500000000000014"/>
    <n v="0.43793911007025765"/>
    <x v="8"/>
    <n v="17266"/>
    <n v="161437.10000000003"/>
    <x v="11"/>
    <x v="6"/>
  </r>
  <r>
    <s v="TS-8"/>
    <x v="16"/>
    <x v="60"/>
    <n v="40"/>
    <n v="10"/>
    <n v="30"/>
    <n v="0.75"/>
    <x v="9"/>
    <n v="15947"/>
    <n v="478410"/>
    <x v="9"/>
    <x v="4"/>
  </r>
  <r>
    <s v="TS-8"/>
    <x v="16"/>
    <x v="51"/>
    <n v="40"/>
    <n v="10"/>
    <n v="30"/>
    <n v="0.75"/>
    <x v="9"/>
    <n v="20517"/>
    <n v="615510"/>
    <x v="9"/>
    <x v="4"/>
  </r>
  <r>
    <s v="TS-8"/>
    <x v="16"/>
    <x v="52"/>
    <n v="40"/>
    <n v="10"/>
    <n v="30"/>
    <n v="0.75"/>
    <x v="9"/>
    <n v="8261"/>
    <n v="247830"/>
    <x v="9"/>
    <x v="4"/>
  </r>
  <r>
    <s v="TS-8"/>
    <x v="16"/>
    <x v="24"/>
    <n v="40"/>
    <n v="10"/>
    <n v="30"/>
    <n v="0.75"/>
    <x v="9"/>
    <n v="21776"/>
    <n v="653280"/>
    <x v="9"/>
    <x v="4"/>
  </r>
  <r>
    <s v="TS-8"/>
    <x v="16"/>
    <x v="15"/>
    <n v="40"/>
    <n v="10"/>
    <n v="30"/>
    <n v="0.75"/>
    <x v="9"/>
    <n v="15124"/>
    <n v="453720"/>
    <x v="9"/>
    <x v="4"/>
  </r>
  <r>
    <s v="TS-8"/>
    <x v="16"/>
    <x v="4"/>
    <n v="40"/>
    <n v="10"/>
    <n v="30"/>
    <n v="0.75"/>
    <x v="9"/>
    <n v="13783"/>
    <n v="413490"/>
    <x v="9"/>
    <x v="4"/>
  </r>
  <r>
    <s v="TS-8"/>
    <x v="16"/>
    <x v="17"/>
    <n v="40"/>
    <n v="10"/>
    <n v="30"/>
    <n v="0.75"/>
    <x v="9"/>
    <n v="24723"/>
    <n v="741690"/>
    <x v="9"/>
    <x v="4"/>
  </r>
  <r>
    <s v="TS-8"/>
    <x v="16"/>
    <x v="18"/>
    <n v="40"/>
    <n v="10"/>
    <n v="30"/>
    <n v="0.75"/>
    <x v="9"/>
    <n v="24213"/>
    <n v="726390"/>
    <x v="9"/>
    <x v="4"/>
  </r>
  <r>
    <s v="TS-8"/>
    <x v="16"/>
    <x v="19"/>
    <n v="40"/>
    <n v="10"/>
    <n v="30"/>
    <n v="0.75"/>
    <x v="9"/>
    <n v="23699"/>
    <n v="710970"/>
    <x v="9"/>
    <x v="4"/>
  </r>
  <r>
    <s v="TS-8"/>
    <x v="16"/>
    <x v="8"/>
    <n v="40"/>
    <n v="10"/>
    <n v="30"/>
    <n v="0.75"/>
    <x v="9"/>
    <n v="24257"/>
    <n v="727710"/>
    <x v="9"/>
    <x v="4"/>
  </r>
  <r>
    <s v="TS-8"/>
    <x v="16"/>
    <x v="20"/>
    <n v="40"/>
    <n v="10"/>
    <n v="30"/>
    <n v="0.75"/>
    <x v="9"/>
    <n v="25374"/>
    <n v="761220"/>
    <x v="9"/>
    <x v="4"/>
  </r>
  <r>
    <s v="TS-8"/>
    <x v="16"/>
    <x v="21"/>
    <n v="40"/>
    <n v="10"/>
    <n v="30"/>
    <n v="0.75"/>
    <x v="9"/>
    <n v="26491"/>
    <n v="794730"/>
    <x v="9"/>
    <x v="4"/>
  </r>
  <r>
    <s v="TSO-41"/>
    <x v="17"/>
    <x v="0"/>
    <n v="9.65"/>
    <n v="7.5"/>
    <n v="2.1500000000000004"/>
    <n v="0.22279792746113994"/>
    <x v="10"/>
    <n v="20787"/>
    <n v="44692.05000000001"/>
    <x v="12"/>
    <x v="7"/>
  </r>
  <r>
    <s v="TSO-41"/>
    <x v="17"/>
    <x v="93"/>
    <n v="9.65"/>
    <n v="7.5"/>
    <n v="2.1500000000000004"/>
    <n v="0.22279792746113994"/>
    <x v="10"/>
    <n v="18745"/>
    <n v="40301.750000000007"/>
    <x v="12"/>
    <x v="7"/>
  </r>
  <r>
    <s v="TSO-41"/>
    <x v="17"/>
    <x v="22"/>
    <n v="9.65"/>
    <n v="7.5"/>
    <n v="2.1500000000000004"/>
    <n v="0.22279792746113994"/>
    <x v="10"/>
    <n v="22030"/>
    <n v="47364.500000000007"/>
    <x v="12"/>
    <x v="7"/>
  </r>
  <r>
    <s v="TSO-41"/>
    <x v="17"/>
    <x v="94"/>
    <n v="9.65"/>
    <n v="7.5"/>
    <n v="2.1500000000000004"/>
    <n v="0.22279792746113994"/>
    <x v="10"/>
    <n v="22662"/>
    <n v="48723.30000000001"/>
    <x v="12"/>
    <x v="7"/>
  </r>
  <r>
    <s v="TSO-41"/>
    <x v="17"/>
    <x v="95"/>
    <n v="9.65"/>
    <n v="7.5"/>
    <n v="2.1500000000000004"/>
    <n v="0.22279792746113994"/>
    <x v="10"/>
    <n v="13376"/>
    <n v="28758.400000000005"/>
    <x v="12"/>
    <x v="7"/>
  </r>
  <r>
    <s v="TSO-41"/>
    <x v="17"/>
    <x v="80"/>
    <n v="9.65"/>
    <n v="7.5"/>
    <n v="2.1500000000000004"/>
    <n v="0.22279792746113994"/>
    <x v="10"/>
    <n v="8267"/>
    <n v="17774.050000000003"/>
    <x v="12"/>
    <x v="7"/>
  </r>
  <r>
    <s v="TSO-41"/>
    <x v="17"/>
    <x v="26"/>
    <n v="9.65"/>
    <n v="7.5"/>
    <n v="2.1500000000000004"/>
    <n v="0.22279792746113994"/>
    <x v="10"/>
    <n v="8483"/>
    <n v="18238.450000000004"/>
    <x v="12"/>
    <x v="7"/>
  </r>
  <r>
    <s v="TSO-41"/>
    <x v="17"/>
    <x v="27"/>
    <n v="9.65"/>
    <n v="7.5"/>
    <n v="2.1500000000000004"/>
    <n v="0.22279792746113994"/>
    <x v="10"/>
    <n v="19030"/>
    <n v="40914.500000000007"/>
    <x v="12"/>
    <x v="7"/>
  </r>
  <r>
    <s v="TSO-41"/>
    <x v="17"/>
    <x v="28"/>
    <n v="9.65"/>
    <n v="7.5"/>
    <n v="2.1500000000000004"/>
    <n v="0.22279792746113994"/>
    <x v="10"/>
    <n v="13781"/>
    <n v="29629.150000000005"/>
    <x v="12"/>
    <x v="7"/>
  </r>
  <r>
    <s v="TSO-41"/>
    <x v="17"/>
    <x v="29"/>
    <n v="9.65"/>
    <n v="7.5"/>
    <n v="2.1500000000000004"/>
    <n v="0.22279792746113994"/>
    <x v="10"/>
    <n v="10630"/>
    <n v="22854.500000000004"/>
    <x v="12"/>
    <x v="7"/>
  </r>
  <r>
    <s v="TSO-41"/>
    <x v="17"/>
    <x v="30"/>
    <n v="9.65"/>
    <n v="7.5"/>
    <n v="2.1500000000000004"/>
    <n v="0.22279792746113994"/>
    <x v="10"/>
    <n v="9486"/>
    <n v="20394.900000000005"/>
    <x v="12"/>
    <x v="7"/>
  </r>
  <r>
    <s v="TSO-41"/>
    <x v="17"/>
    <x v="31"/>
    <n v="9.65"/>
    <n v="7.5"/>
    <n v="2.1500000000000004"/>
    <n v="0.22279792746113994"/>
    <x v="10"/>
    <n v="8342"/>
    <n v="17935.300000000003"/>
    <x v="12"/>
    <x v="7"/>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4.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5.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6.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7.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100-000001000000}" name="Pivot_DB_Kategorien" cacheId="0" applyNumberFormats="0" applyBorderFormats="0" applyFontFormats="0" applyPatternFormats="0" applyAlignmentFormats="0" applyWidthHeightFormats="1" dataCaption="Werte" updatedVersion="6" minRefreshableVersion="5" useAutoFormatting="1" itemPrintTitles="1" createdVersion="5" indent="0" outline="1" outlineData="1" multipleFieldFilters="0" chartFormat="10">
  <location ref="G3:H9" firstHeaderRow="1" firstDataRow="1" firstDataCol="1"/>
  <pivotFields count="12">
    <pivotField showAll="0"/>
    <pivotField showAll="0"/>
    <pivotField numFmtId="14" showAll="0">
      <items count="15">
        <item x="0"/>
        <item x="1"/>
        <item x="2"/>
        <item x="3"/>
        <item x="4"/>
        <item x="5"/>
        <item x="6"/>
        <item x="7"/>
        <item x="8"/>
        <item x="9"/>
        <item x="10"/>
        <item x="11"/>
        <item x="12"/>
        <item x="13"/>
        <item t="default"/>
      </items>
    </pivotField>
    <pivotField showAll="0"/>
    <pivotField showAll="0"/>
    <pivotField showAll="0"/>
    <pivotField numFmtId="9" showAll="0"/>
    <pivotField axis="axisRow" showAll="0" measureFilter="1" sortType="descending">
      <items count="12">
        <item x="1"/>
        <item x="4"/>
        <item x="0"/>
        <item x="5"/>
        <item x="7"/>
        <item x="3"/>
        <item x="8"/>
        <item x="9"/>
        <item x="10"/>
        <item x="2"/>
        <item x="6"/>
        <item t="default"/>
      </items>
      <autoSortScope>
        <pivotArea dataOnly="0" outline="0" fieldPosition="0">
          <references count="1">
            <reference field="4294967294" count="1" selected="0">
              <x v="0"/>
            </reference>
          </references>
        </pivotArea>
      </autoSortScope>
    </pivotField>
    <pivotField numFmtId="3" showAll="0"/>
    <pivotField dataField="1" numFmtId="3" showAll="0"/>
    <pivotField showAll="0">
      <items count="14">
        <item x="0"/>
        <item x="1"/>
        <item x="2"/>
        <item x="3"/>
        <item x="4"/>
        <item x="5"/>
        <item x="6"/>
        <item x="7"/>
        <item x="8"/>
        <item x="9"/>
        <item x="10"/>
        <item x="11"/>
        <item x="12"/>
        <item t="default"/>
      </items>
    </pivotField>
    <pivotField showAll="0"/>
  </pivotFields>
  <rowFields count="1">
    <field x="7"/>
  </rowFields>
  <rowItems count="6">
    <i>
      <x v="10"/>
    </i>
    <i>
      <x v="7"/>
    </i>
    <i>
      <x v="2"/>
    </i>
    <i>
      <x v="4"/>
    </i>
    <i>
      <x v="6"/>
    </i>
    <i t="grand">
      <x/>
    </i>
  </rowItems>
  <colItems count="1">
    <i/>
  </colItems>
  <dataFields count="1">
    <dataField name="Summe von DB total" fld="9" baseField="0" baseItem="0" numFmtId="164"/>
  </dataFields>
  <formats count="1">
    <format dxfId="6">
      <pivotArea outline="0" collapsedLevelsAreSubtotals="1" fieldPosition="0"/>
    </format>
  </formats>
  <chartFormats count="1">
    <chartFormat chart="8" format="4" series="1">
      <pivotArea type="data" outline="0" fieldPosition="0">
        <references count="1">
          <reference field="4294967294" count="1" selected="0">
            <x v="0"/>
          </reference>
        </references>
      </pivotArea>
    </chartFormat>
  </chartFormats>
  <pivotTableStyleInfo name="PivotStyleLight18" showRowHeaders="1" showColHeaders="1" showRowStripes="0" showColStripes="0" showLastColumn="1"/>
  <filters count="1">
    <filter fld="7" type="count" evalOrder="-1" id="3" iMeasureFld="0">
      <autoFilter ref="A1">
        <filterColumn colId="0">
          <top10 val="5" filterVal="5"/>
        </filterColumn>
      </autoFilter>
    </filter>
  </filters>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00000000-0007-0000-0100-000002000000}" name="Pivot_DB_Zulieferer" cacheId="0" applyNumberFormats="0" applyBorderFormats="0" applyFontFormats="0" applyPatternFormats="0" applyAlignmentFormats="0" applyWidthHeightFormats="1" dataCaption="Werte" updatedVersion="6" minRefreshableVersion="5" useAutoFormatting="1" itemPrintTitles="1" createdVersion="5" indent="0" outline="1" outlineData="1" multipleFieldFilters="0" chartFormat="8">
  <location ref="D3:E9" firstHeaderRow="1" firstDataRow="1" firstDataCol="1"/>
  <pivotFields count="12">
    <pivotField showAll="0"/>
    <pivotField showAll="0"/>
    <pivotField numFmtId="14" showAll="0">
      <items count="15">
        <item x="0"/>
        <item x="1"/>
        <item x="2"/>
        <item x="3"/>
        <item x="4"/>
        <item x="5"/>
        <item x="6"/>
        <item x="7"/>
        <item x="8"/>
        <item x="9"/>
        <item x="10"/>
        <item x="11"/>
        <item x="12"/>
        <item x="13"/>
        <item t="default"/>
      </items>
    </pivotField>
    <pivotField showAll="0"/>
    <pivotField showAll="0"/>
    <pivotField showAll="0"/>
    <pivotField numFmtId="9" showAll="0"/>
    <pivotField showAll="0">
      <items count="12">
        <item x="1"/>
        <item x="4"/>
        <item x="0"/>
        <item x="5"/>
        <item x="7"/>
        <item x="3"/>
        <item x="8"/>
        <item x="9"/>
        <item x="10"/>
        <item x="2"/>
        <item x="6"/>
        <item t="default"/>
      </items>
    </pivotField>
    <pivotField numFmtId="3" showAll="0"/>
    <pivotField dataField="1" numFmtId="3" showAll="0"/>
    <pivotField axis="axisRow" showAll="0" measureFilter="1" sortType="descending">
      <items count="14">
        <item x="0"/>
        <item x="1"/>
        <item x="2"/>
        <item x="3"/>
        <item x="4"/>
        <item x="5"/>
        <item x="6"/>
        <item x="7"/>
        <item x="8"/>
        <item x="9"/>
        <item x="10"/>
        <item x="11"/>
        <item x="12"/>
        <item t="default"/>
      </items>
      <autoSortScope>
        <pivotArea dataOnly="0" outline="0" fieldPosition="0">
          <references count="1">
            <reference field="4294967294" count="1" selected="0">
              <x v="0"/>
            </reference>
          </references>
        </pivotArea>
      </autoSortScope>
    </pivotField>
    <pivotField showAll="0"/>
  </pivotFields>
  <rowFields count="1">
    <field x="10"/>
  </rowFields>
  <rowItems count="6">
    <i>
      <x v="7"/>
    </i>
    <i>
      <x v="9"/>
    </i>
    <i>
      <x v="2"/>
    </i>
    <i>
      <x v="10"/>
    </i>
    <i>
      <x v="11"/>
    </i>
    <i t="grand">
      <x/>
    </i>
  </rowItems>
  <colItems count="1">
    <i/>
  </colItems>
  <dataFields count="1">
    <dataField name="Summe von DB total" fld="9" baseField="0" baseItem="0" numFmtId="164"/>
  </dataFields>
  <formats count="1">
    <format dxfId="7">
      <pivotArea outline="0" collapsedLevelsAreSubtotals="1" fieldPosition="0"/>
    </format>
  </formats>
  <chartFormats count="1">
    <chartFormat chart="7" format="4" series="1">
      <pivotArea type="data" outline="0" fieldPosition="0">
        <references count="1">
          <reference field="4294967294" count="1" selected="0">
            <x v="0"/>
          </reference>
        </references>
      </pivotArea>
    </chartFormat>
  </chartFormats>
  <pivotTableStyleInfo name="PivotStyleLight18" showRowHeaders="1" showColHeaders="1" showRowStripes="0" showColStripes="0" showLastColumn="1"/>
  <filters count="1">
    <filter fld="10" type="count" evalOrder="-1" id="2" iMeasureFld="0">
      <autoFilter ref="A1">
        <filterColumn colId="0">
          <top10 val="5" filterVal="5"/>
        </filterColumn>
      </autoFilter>
    </filter>
  </filters>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3.xml><?xml version="1.0" encoding="utf-8"?>
<pivotTableDefinition xmlns="http://schemas.openxmlformats.org/spreadsheetml/2006/main" xmlns:mc="http://schemas.openxmlformats.org/markup-compatibility/2006" xmlns:xr="http://schemas.microsoft.com/office/spreadsheetml/2014/revision" mc:Ignorable="xr" xr:uid="{00000000-0007-0000-0100-000000000000}" name="Pivot_DB_Datum" cacheId="0" applyNumberFormats="0" applyBorderFormats="0" applyFontFormats="0" applyPatternFormats="0" applyAlignmentFormats="0" applyWidthHeightFormats="1" dataCaption="Werte" updatedVersion="6" minRefreshableVersion="5" useAutoFormatting="1" itemPrintTitles="1" createdVersion="5" indent="0" outline="1" outlineData="1" multipleFieldFilters="0" chartFormat="7">
  <location ref="A3:B16" firstHeaderRow="1" firstDataRow="1" firstDataCol="1"/>
  <pivotFields count="12">
    <pivotField showAll="0"/>
    <pivotField showAll="0"/>
    <pivotField axis="axisRow" numFmtId="14" showAll="0">
      <items count="15">
        <item x="0"/>
        <item x="1"/>
        <item x="2"/>
        <item x="3"/>
        <item x="4"/>
        <item x="5"/>
        <item x="6"/>
        <item x="7"/>
        <item x="8"/>
        <item x="9"/>
        <item x="10"/>
        <item x="11"/>
        <item x="12"/>
        <item x="13"/>
        <item t="default"/>
      </items>
    </pivotField>
    <pivotField showAll="0"/>
    <pivotField showAll="0"/>
    <pivotField showAll="0"/>
    <pivotField numFmtId="9" showAll="0"/>
    <pivotField showAll="0">
      <items count="12">
        <item x="1"/>
        <item x="4"/>
        <item x="0"/>
        <item x="5"/>
        <item x="7"/>
        <item x="3"/>
        <item x="8"/>
        <item x="9"/>
        <item x="10"/>
        <item x="2"/>
        <item x="6"/>
        <item t="default"/>
      </items>
    </pivotField>
    <pivotField numFmtId="3" showAll="0"/>
    <pivotField dataField="1" numFmtId="3" showAll="0"/>
    <pivotField showAll="0">
      <items count="14">
        <item x="0"/>
        <item x="1"/>
        <item x="2"/>
        <item x="3"/>
        <item x="4"/>
        <item x="5"/>
        <item x="6"/>
        <item x="7"/>
        <item x="8"/>
        <item x="9"/>
        <item x="10"/>
        <item x="11"/>
        <item x="12"/>
        <item t="default"/>
      </items>
    </pivotField>
    <pivotField showAll="0"/>
  </pivotFields>
  <rowFields count="1">
    <field x="2"/>
  </rowFields>
  <rowItems count="13">
    <i>
      <x v="1"/>
    </i>
    <i>
      <x v="2"/>
    </i>
    <i>
      <x v="3"/>
    </i>
    <i>
      <x v="4"/>
    </i>
    <i>
      <x v="5"/>
    </i>
    <i>
      <x v="6"/>
    </i>
    <i>
      <x v="7"/>
    </i>
    <i>
      <x v="8"/>
    </i>
    <i>
      <x v="9"/>
    </i>
    <i>
      <x v="10"/>
    </i>
    <i>
      <x v="11"/>
    </i>
    <i>
      <x v="12"/>
    </i>
    <i t="grand">
      <x/>
    </i>
  </rowItems>
  <colItems count="1">
    <i/>
  </colItems>
  <dataFields count="1">
    <dataField name="Summe von DB total" fld="9" baseField="0" baseItem="0" numFmtId="164"/>
  </dataFields>
  <formats count="2">
    <format dxfId="9">
      <pivotArea collapsedLevelsAreSubtotals="1" fieldPosition="0">
        <references count="1">
          <reference field="2" count="12">
            <x v="1"/>
            <x v="2"/>
            <x v="3"/>
            <x v="4"/>
            <x v="5"/>
            <x v="6"/>
            <x v="7"/>
            <x v="8"/>
            <x v="9"/>
            <x v="10"/>
            <x v="11"/>
            <x v="12"/>
          </reference>
        </references>
      </pivotArea>
    </format>
    <format dxfId="8">
      <pivotArea outline="0" collapsedLevelsAreSubtotals="1" fieldPosition="0"/>
    </format>
  </formats>
  <chartFormats count="1">
    <chartFormat chart="6" format="4" series="1">
      <pivotArea type="data" outline="0" fieldPosition="0">
        <references count="1">
          <reference field="4294967294" count="1" selected="0">
            <x v="0"/>
          </reference>
        </references>
      </pivotArea>
    </chartFormat>
  </chartFormats>
  <pivotTableStyleInfo name="PivotStyleLight1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4.xml><?xml version="1.0" encoding="utf-8"?>
<pivotTableDefinition xmlns="http://schemas.openxmlformats.org/spreadsheetml/2006/main" xmlns:mc="http://schemas.openxmlformats.org/markup-compatibility/2006" xmlns:xr="http://schemas.microsoft.com/office/spreadsheetml/2014/revision" mc:Ignorable="xr" xr:uid="{00000000-0007-0000-0200-000002000000}" name="Pivot_Menge_Zulieferer" cacheId="0" applyNumberFormats="0" applyBorderFormats="0" applyFontFormats="0" applyPatternFormats="0" applyAlignmentFormats="0" applyWidthHeightFormats="1" dataCaption="Werte" updatedVersion="6" minRefreshableVersion="5" useAutoFormatting="1" itemPrintTitles="1" createdVersion="5" indent="0" outline="1" outlineData="1" multipleFieldFilters="0" chartFormat="6">
  <location ref="D3:E9" firstHeaderRow="1" firstDataRow="1" firstDataCol="1"/>
  <pivotFields count="12">
    <pivotField showAll="0"/>
    <pivotField showAll="0"/>
    <pivotField numFmtId="14" showAll="0">
      <items count="15">
        <item x="0"/>
        <item x="1"/>
        <item x="2"/>
        <item x="3"/>
        <item x="4"/>
        <item x="5"/>
        <item x="6"/>
        <item x="7"/>
        <item x="8"/>
        <item x="9"/>
        <item x="10"/>
        <item x="11"/>
        <item x="12"/>
        <item x="13"/>
        <item t="default"/>
      </items>
    </pivotField>
    <pivotField showAll="0"/>
    <pivotField showAll="0"/>
    <pivotField showAll="0"/>
    <pivotField numFmtId="9" showAll="0"/>
    <pivotField showAll="0">
      <items count="12">
        <item x="1"/>
        <item x="4"/>
        <item x="0"/>
        <item x="5"/>
        <item x="7"/>
        <item x="3"/>
        <item x="8"/>
        <item x="9"/>
        <item x="10"/>
        <item x="2"/>
        <item x="6"/>
        <item t="default"/>
      </items>
    </pivotField>
    <pivotField dataField="1" numFmtId="3" showAll="0"/>
    <pivotField numFmtId="3" showAll="0"/>
    <pivotField axis="axisRow" showAll="0" measureFilter="1" sortType="descending">
      <items count="14">
        <item x="0"/>
        <item x="1"/>
        <item x="2"/>
        <item x="3"/>
        <item x="4"/>
        <item x="5"/>
        <item x="6"/>
        <item x="7"/>
        <item x="8"/>
        <item x="9"/>
        <item x="10"/>
        <item x="11"/>
        <item x="12"/>
        <item t="default"/>
      </items>
      <autoSortScope>
        <pivotArea dataOnly="0" outline="0" fieldPosition="0">
          <references count="1">
            <reference field="4294967294" count="1" selected="0">
              <x v="0"/>
            </reference>
          </references>
        </pivotArea>
      </autoSortScope>
    </pivotField>
    <pivotField showAll="0"/>
  </pivotFields>
  <rowFields count="1">
    <field x="10"/>
  </rowFields>
  <rowItems count="6">
    <i>
      <x v="7"/>
    </i>
    <i>
      <x v="9"/>
    </i>
    <i>
      <x v="10"/>
    </i>
    <i>
      <x v="4"/>
    </i>
    <i>
      <x v="5"/>
    </i>
    <i t="grand">
      <x/>
    </i>
  </rowItems>
  <colItems count="1">
    <i/>
  </colItems>
  <dataFields count="1">
    <dataField name="Summe von Absatzmenge" fld="8" baseField="0" baseItem="0"/>
  </dataFields>
  <formats count="1">
    <format dxfId="2">
      <pivotArea outline="0" collapsedLevelsAreSubtotals="1" fieldPosition="0"/>
    </format>
  </formats>
  <chartFormats count="2">
    <chartFormat chart="0" format="0" series="1">
      <pivotArea type="data" outline="0" fieldPosition="0">
        <references count="1">
          <reference field="4294967294" count="1" selected="0">
            <x v="0"/>
          </reference>
        </references>
      </pivotArea>
    </chartFormat>
    <chartFormat chart="5" format="4" series="1">
      <pivotArea type="data" outline="0" fieldPosition="0">
        <references count="1">
          <reference field="4294967294" count="1" selected="0">
            <x v="0"/>
          </reference>
        </references>
      </pivotArea>
    </chartFormat>
  </chartFormats>
  <pivotTableStyleInfo name="PivotStyleLight18" showRowHeaders="1" showColHeaders="1" showRowStripes="0" showColStripes="0" showLastColumn="1"/>
  <filters count="1">
    <filter fld="10" type="count" evalOrder="-1" id="1" iMeasureFld="0">
      <autoFilter ref="A1">
        <filterColumn colId="0">
          <top10 val="5" filterVal="5"/>
        </filterColumn>
      </autoFilter>
    </filter>
  </filters>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5.xml><?xml version="1.0" encoding="utf-8"?>
<pivotTableDefinition xmlns="http://schemas.openxmlformats.org/spreadsheetml/2006/main" xmlns:mc="http://schemas.openxmlformats.org/markup-compatibility/2006" xmlns:xr="http://schemas.microsoft.com/office/spreadsheetml/2014/revision" mc:Ignorable="xr" xr:uid="{00000000-0007-0000-0200-000001000000}" name="Pivot_Menge_Kategorien" cacheId="0" applyNumberFormats="0" applyBorderFormats="0" applyFontFormats="0" applyPatternFormats="0" applyAlignmentFormats="0" applyWidthHeightFormats="1" dataCaption="Werte" updatedVersion="6" minRefreshableVersion="5" useAutoFormatting="1" itemPrintTitles="1" createdVersion="5" indent="0" outline="1" outlineData="1" multipleFieldFilters="0" chartFormat="10">
  <location ref="G3:H9" firstHeaderRow="1" firstDataRow="1" firstDataCol="1"/>
  <pivotFields count="12">
    <pivotField showAll="0"/>
    <pivotField showAll="0"/>
    <pivotField numFmtId="14" showAll="0">
      <items count="15">
        <item x="0"/>
        <item x="1"/>
        <item x="2"/>
        <item x="3"/>
        <item x="4"/>
        <item x="5"/>
        <item x="6"/>
        <item x="7"/>
        <item x="8"/>
        <item x="9"/>
        <item x="10"/>
        <item x="11"/>
        <item x="12"/>
        <item x="13"/>
        <item t="default"/>
      </items>
    </pivotField>
    <pivotField showAll="0"/>
    <pivotField showAll="0"/>
    <pivotField showAll="0"/>
    <pivotField numFmtId="9" showAll="0"/>
    <pivotField axis="axisRow" showAll="0" measureFilter="1" sortType="descending">
      <items count="12">
        <item x="1"/>
        <item x="4"/>
        <item x="0"/>
        <item x="5"/>
        <item x="7"/>
        <item x="3"/>
        <item x="8"/>
        <item x="9"/>
        <item x="10"/>
        <item x="2"/>
        <item x="6"/>
        <item t="default"/>
      </items>
      <autoSortScope>
        <pivotArea dataOnly="0" outline="0" fieldPosition="0">
          <references count="1">
            <reference field="4294967294" count="1" selected="0">
              <x v="0"/>
            </reference>
          </references>
        </pivotArea>
      </autoSortScope>
    </pivotField>
    <pivotField dataField="1" numFmtId="3" showAll="0"/>
    <pivotField numFmtId="3" showAll="0"/>
    <pivotField showAll="0">
      <items count="14">
        <item x="0"/>
        <item x="1"/>
        <item x="2"/>
        <item x="3"/>
        <item x="4"/>
        <item x="5"/>
        <item x="6"/>
        <item x="7"/>
        <item x="8"/>
        <item x="9"/>
        <item x="10"/>
        <item x="11"/>
        <item x="12"/>
        <item t="default"/>
      </items>
    </pivotField>
    <pivotField showAll="0"/>
  </pivotFields>
  <rowFields count="1">
    <field x="7"/>
  </rowFields>
  <rowItems count="6">
    <i>
      <x v="2"/>
    </i>
    <i>
      <x v="10"/>
    </i>
    <i>
      <x/>
    </i>
    <i>
      <x v="3"/>
    </i>
    <i>
      <x v="4"/>
    </i>
    <i t="grand">
      <x/>
    </i>
  </rowItems>
  <colItems count="1">
    <i/>
  </colItems>
  <dataFields count="1">
    <dataField name="Summe von Absatzmenge" fld="8" baseField="0" baseItem="0"/>
  </dataFields>
  <formats count="1">
    <format dxfId="3">
      <pivotArea outline="0" collapsedLevelsAreSubtotals="1" fieldPosition="0"/>
    </format>
  </formats>
  <chartFormats count="3">
    <chartFormat chart="4" format="0" series="1">
      <pivotArea type="data" outline="0" fieldPosition="0">
        <references count="1">
          <reference field="4294967294" count="1" selected="0">
            <x v="0"/>
          </reference>
        </references>
      </pivotArea>
    </chartFormat>
    <chartFormat chart="6" format="1" series="1">
      <pivotArea type="data" outline="0" fieldPosition="0">
        <references count="1">
          <reference field="4294967294" count="1" selected="0">
            <x v="0"/>
          </reference>
        </references>
      </pivotArea>
    </chartFormat>
    <chartFormat chart="9" format="4" series="1">
      <pivotArea type="data" outline="0" fieldPosition="0">
        <references count="1">
          <reference field="4294967294" count="1" selected="0">
            <x v="0"/>
          </reference>
        </references>
      </pivotArea>
    </chartFormat>
  </chartFormats>
  <pivotTableStyleInfo name="PivotStyleLight18" showRowHeaders="1" showColHeaders="1" showRowStripes="0" showColStripes="0" showLastColumn="1"/>
  <filters count="1">
    <filter fld="7" type="count" evalOrder="-1" id="2" iMeasureFld="0">
      <autoFilter ref="A1">
        <filterColumn colId="0">
          <top10 val="5" filterVal="5"/>
        </filterColumn>
      </autoFilter>
    </filter>
  </filters>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6.xml><?xml version="1.0" encoding="utf-8"?>
<pivotTableDefinition xmlns="http://schemas.openxmlformats.org/spreadsheetml/2006/main" xmlns:mc="http://schemas.openxmlformats.org/markup-compatibility/2006" xmlns:xr="http://schemas.microsoft.com/office/spreadsheetml/2014/revision" mc:Ignorable="xr" xr:uid="{00000000-0007-0000-0200-000000000000}" name="Pivot_Menge_Datum" cacheId="0" applyNumberFormats="0" applyBorderFormats="0" applyFontFormats="0" applyPatternFormats="0" applyAlignmentFormats="0" applyWidthHeightFormats="1" dataCaption="Werte" updatedVersion="6" minRefreshableVersion="5" useAutoFormatting="1" itemPrintTitles="1" createdVersion="5" indent="0" outline="1" outlineData="1" multipleFieldFilters="0" chartFormat="6">
  <location ref="A3:B16" firstHeaderRow="1" firstDataRow="1" firstDataCol="1"/>
  <pivotFields count="12">
    <pivotField showAll="0"/>
    <pivotField showAll="0"/>
    <pivotField axis="axisRow" numFmtId="14" showAll="0">
      <items count="15">
        <item x="0"/>
        <item x="1"/>
        <item x="2"/>
        <item x="3"/>
        <item x="4"/>
        <item x="5"/>
        <item x="6"/>
        <item x="7"/>
        <item x="8"/>
        <item x="9"/>
        <item x="10"/>
        <item x="11"/>
        <item x="12"/>
        <item x="13"/>
        <item t="default"/>
      </items>
    </pivotField>
    <pivotField showAll="0"/>
    <pivotField showAll="0"/>
    <pivotField showAll="0"/>
    <pivotField numFmtId="9" showAll="0"/>
    <pivotField showAll="0">
      <items count="12">
        <item x="1"/>
        <item x="4"/>
        <item x="0"/>
        <item x="5"/>
        <item x="7"/>
        <item x="3"/>
        <item x="8"/>
        <item x="9"/>
        <item x="10"/>
        <item x="2"/>
        <item x="6"/>
        <item t="default"/>
      </items>
    </pivotField>
    <pivotField dataField="1" numFmtId="3" showAll="0"/>
    <pivotField numFmtId="3" showAll="0"/>
    <pivotField showAll="0">
      <items count="14">
        <item x="0"/>
        <item x="1"/>
        <item x="2"/>
        <item x="3"/>
        <item x="4"/>
        <item x="5"/>
        <item x="6"/>
        <item x="7"/>
        <item x="8"/>
        <item x="9"/>
        <item x="10"/>
        <item x="11"/>
        <item x="12"/>
        <item t="default"/>
      </items>
    </pivotField>
    <pivotField showAll="0"/>
  </pivotFields>
  <rowFields count="1">
    <field x="2"/>
  </rowFields>
  <rowItems count="13">
    <i>
      <x v="1"/>
    </i>
    <i>
      <x v="2"/>
    </i>
    <i>
      <x v="3"/>
    </i>
    <i>
      <x v="4"/>
    </i>
    <i>
      <x v="5"/>
    </i>
    <i>
      <x v="6"/>
    </i>
    <i>
      <x v="7"/>
    </i>
    <i>
      <x v="8"/>
    </i>
    <i>
      <x v="9"/>
    </i>
    <i>
      <x v="10"/>
    </i>
    <i>
      <x v="11"/>
    </i>
    <i>
      <x v="12"/>
    </i>
    <i t="grand">
      <x/>
    </i>
  </rowItems>
  <colItems count="1">
    <i/>
  </colItems>
  <dataFields count="1">
    <dataField name="Summe von Absatzmenge" fld="8" baseField="0" baseItem="0"/>
  </dataFields>
  <formats count="2">
    <format dxfId="5">
      <pivotArea collapsedLevelsAreSubtotals="1" fieldPosition="0">
        <references count="1">
          <reference field="2" count="12">
            <x v="1"/>
            <x v="2"/>
            <x v="3"/>
            <x v="4"/>
            <x v="5"/>
            <x v="6"/>
            <x v="7"/>
            <x v="8"/>
            <x v="9"/>
            <x v="10"/>
            <x v="11"/>
            <x v="12"/>
          </reference>
        </references>
      </pivotArea>
    </format>
    <format dxfId="4">
      <pivotArea outline="0" collapsedLevelsAreSubtotals="1" fieldPosition="0"/>
    </format>
  </formats>
  <chartFormats count="2">
    <chartFormat chart="0" format="0" series="1">
      <pivotArea type="data" outline="0" fieldPosition="0">
        <references count="1">
          <reference field="4294967294" count="1" selected="0">
            <x v="0"/>
          </reference>
        </references>
      </pivotArea>
    </chartFormat>
    <chartFormat chart="5" format="4" series="1">
      <pivotArea type="data" outline="0" fieldPosition="0">
        <references count="1">
          <reference field="4294967294" count="1" selected="0">
            <x v="0"/>
          </reference>
        </references>
      </pivotArea>
    </chartFormat>
  </chartFormats>
  <pivotTableStyleInfo name="PivotStyleLight1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7.xml><?xml version="1.0" encoding="utf-8"?>
<pivotTableDefinition xmlns="http://schemas.openxmlformats.org/spreadsheetml/2006/main" xmlns:mc="http://schemas.openxmlformats.org/markup-compatibility/2006" xmlns:xr="http://schemas.microsoft.com/office/spreadsheetml/2014/revision" mc:Ignorable="xr" xr:uid="{7E51B490-FD9E-4BEF-A510-A985B806D816}" name="Pivot_DB_Datum" cacheId="0" applyNumberFormats="0" applyBorderFormats="0" applyFontFormats="0" applyPatternFormats="0" applyAlignmentFormats="0" applyWidthHeightFormats="1" dataCaption="Werte" updatedVersion="6" minRefreshableVersion="5" useAutoFormatting="1" itemPrintTitles="1" createdVersion="5" indent="0" outline="1" outlineData="1" multipleFieldFilters="0" chartFormat="7">
  <location ref="A3:C14" firstHeaderRow="1" firstDataRow="2" firstDataCol="1"/>
  <pivotFields count="12">
    <pivotField showAll="0"/>
    <pivotField axis="axisCol" showAll="0">
      <items count="19">
        <item h="1" x="1"/>
        <item x="14"/>
        <item h="1" x="9"/>
        <item h="1" x="0"/>
        <item h="1" x="5"/>
        <item h="1" x="3"/>
        <item h="1" x="17"/>
        <item h="1" x="2"/>
        <item h="1" x="7"/>
        <item h="1" x="16"/>
        <item h="1" x="11"/>
        <item h="1" x="12"/>
        <item h="1" x="6"/>
        <item h="1" x="13"/>
        <item h="1" x="15"/>
        <item h="1" x="4"/>
        <item h="1" x="8"/>
        <item h="1" x="10"/>
        <item t="default"/>
      </items>
    </pivotField>
    <pivotField axis="axisRow" numFmtId="14" showAll="0">
      <items count="15">
        <item x="0"/>
        <item x="1"/>
        <item x="2"/>
        <item x="3"/>
        <item x="4"/>
        <item x="5"/>
        <item x="6"/>
        <item x="7"/>
        <item x="8"/>
        <item x="9"/>
        <item x="10"/>
        <item x="11"/>
        <item x="12"/>
        <item x="13"/>
        <item t="default"/>
      </items>
    </pivotField>
    <pivotField showAll="0"/>
    <pivotField showAll="0"/>
    <pivotField showAll="0"/>
    <pivotField numFmtId="9" showAll="0"/>
    <pivotField showAll="0">
      <items count="12">
        <item x="1"/>
        <item x="4"/>
        <item x="0"/>
        <item x="5"/>
        <item x="7"/>
        <item x="3"/>
        <item x="8"/>
        <item x="9"/>
        <item x="10"/>
        <item x="2"/>
        <item x="6"/>
        <item t="default"/>
      </items>
    </pivotField>
    <pivotField numFmtId="3" showAll="0"/>
    <pivotField dataField="1" numFmtId="3" showAll="0"/>
    <pivotField showAll="0">
      <items count="14">
        <item x="0"/>
        <item x="1"/>
        <item x="2"/>
        <item x="3"/>
        <item x="4"/>
        <item x="5"/>
        <item x="6"/>
        <item x="7"/>
        <item x="8"/>
        <item x="9"/>
        <item x="10"/>
        <item x="11"/>
        <item x="12"/>
        <item t="default"/>
      </items>
    </pivotField>
    <pivotField showAll="0">
      <items count="9">
        <item x="7"/>
        <item x="5"/>
        <item x="1"/>
        <item x="6"/>
        <item x="3"/>
        <item x="0"/>
        <item x="4"/>
        <item x="2"/>
        <item t="default"/>
      </items>
    </pivotField>
  </pivotFields>
  <rowFields count="1">
    <field x="2"/>
  </rowFields>
  <rowItems count="10">
    <i>
      <x v="2"/>
    </i>
    <i>
      <x v="3"/>
    </i>
    <i>
      <x v="4"/>
    </i>
    <i>
      <x v="5"/>
    </i>
    <i>
      <x v="7"/>
    </i>
    <i>
      <x v="8"/>
    </i>
    <i>
      <x v="10"/>
    </i>
    <i>
      <x v="11"/>
    </i>
    <i>
      <x v="12"/>
    </i>
    <i t="grand">
      <x/>
    </i>
  </rowItems>
  <colFields count="1">
    <field x="1"/>
  </colFields>
  <colItems count="2">
    <i>
      <x v="1"/>
    </i>
    <i t="grand">
      <x/>
    </i>
  </colItems>
  <dataFields count="1">
    <dataField name="Summe von DB total" fld="9" baseField="0" baseItem="0" numFmtId="164"/>
  </dataFields>
  <formats count="2">
    <format dxfId="1">
      <pivotArea collapsedLevelsAreSubtotals="1" fieldPosition="0">
        <references count="1">
          <reference field="2" count="12">
            <x v="1"/>
            <x v="2"/>
            <x v="3"/>
            <x v="4"/>
            <x v="5"/>
            <x v="6"/>
            <x v="7"/>
            <x v="8"/>
            <x v="9"/>
            <x v="10"/>
            <x v="11"/>
            <x v="12"/>
          </reference>
        </references>
      </pivotArea>
    </format>
    <format dxfId="0">
      <pivotArea outline="0" collapsedLevelsAreSubtotals="1" fieldPosition="0"/>
    </format>
  </formats>
  <chartFormats count="1">
    <chartFormat chart="6" format="4" series="1">
      <pivotArea type="data" outline="0" fieldPosition="0">
        <references count="1">
          <reference field="4294967294" count="1" selected="0">
            <x v="0"/>
          </reference>
        </references>
      </pivotArea>
    </chartFormat>
  </chartFormats>
  <pivotTableStyleInfo name="PivotStyleLight1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slicerCaches/slicerCache1.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Datenschnitt_Kategorie" xr10:uid="{00000000-0013-0000-FFFF-FFFF01000000}" sourceName="Kategorie">
  <pivotTables>
    <pivotTable tabId="2" name="Pivot_DB_Datum"/>
    <pivotTable tabId="2" name="Pivot_DB_Kategorien"/>
    <pivotTable tabId="2" name="Pivot_DB_Zulieferer"/>
    <pivotTable tabId="3" name="Pivot_Menge_Datum"/>
    <pivotTable tabId="3" name="Pivot_Menge_Kategorien"/>
    <pivotTable tabId="3" name="Pivot_Menge_Zulieferer"/>
    <pivotTable tabId="8" name="Pivot_DB_Datum"/>
  </pivotTables>
  <data>
    <tabular pivotCacheId="1">
      <items count="11">
        <i x="1" s="1"/>
        <i x="4" s="1"/>
        <i x="0" s="1"/>
        <i x="5" s="1"/>
        <i x="7" s="1"/>
        <i x="3" s="1"/>
        <i x="8" s="1"/>
        <i x="9" s="1"/>
        <i x="10" s="1"/>
        <i x="2" s="1"/>
        <i x="6" s="1"/>
      </items>
    </tabular>
  </data>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Datenschnitt_Zulieferer" xr10:uid="{00000000-0013-0000-FFFF-FFFF02000000}" sourceName="Zulieferer">
  <pivotTables>
    <pivotTable tabId="2" name="Pivot_DB_Datum"/>
    <pivotTable tabId="2" name="Pivot_DB_Kategorien"/>
    <pivotTable tabId="2" name="Pivot_DB_Zulieferer"/>
    <pivotTable tabId="3" name="Pivot_Menge_Datum"/>
    <pivotTable tabId="3" name="Pivot_Menge_Kategorien"/>
    <pivotTable tabId="3" name="Pivot_Menge_Zulieferer"/>
    <pivotTable tabId="8" name="Pivot_DB_Datum"/>
  </pivotTables>
  <data>
    <tabular pivotCacheId="1">
      <items count="13">
        <i x="0" s="1"/>
        <i x="1" s="1"/>
        <i x="2" s="1"/>
        <i x="3" s="1"/>
        <i x="4" s="1"/>
        <i x="5" s="1"/>
        <i x="6" s="1"/>
        <i x="7" s="1"/>
        <i x="8" s="1"/>
        <i x="9" s="1"/>
        <i x="10" s="1"/>
        <i x="11" s="1"/>
        <i x="12" s="1"/>
      </items>
    </tabular>
  </data>
</slicerCacheDefinition>
</file>

<file path=xl/slicerCaches/slicerCache3.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Datenschnitt_Zuliefer_Land" xr10:uid="{79F26CDF-69A1-48C0-B646-78A75B054B6F}" sourceName="Zuliefer-Land">
  <pivotTables>
    <pivotTable tabId="8" name="Pivot_DB_Datum"/>
  </pivotTables>
  <data>
    <tabular pivotCacheId="1">
      <items count="8">
        <i x="5" s="1"/>
        <i x="7" s="1" nd="1"/>
        <i x="1" s="1" nd="1"/>
        <i x="6" s="1" nd="1"/>
        <i x="3" s="1" nd="1"/>
        <i x="0" s="1" nd="1"/>
        <i x="4" s="1" nd="1"/>
        <i x="2" s="1" nd="1"/>
      </items>
    </tabular>
  </data>
</slicerCacheDefinition>
</file>

<file path=xl/slicerCaches/slicerCache4.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Datenschnitt_Artikelname" xr10:uid="{46E3A0C3-BAD1-4CB4-B78F-0C3B4D213A8B}" sourceName="Artikelname">
  <pivotTables>
    <pivotTable tabId="8" name="Pivot_DB_Datum"/>
  </pivotTables>
  <data>
    <tabular pivotCacheId="1">
      <items count="18">
        <i x="1"/>
        <i x="14" s="1"/>
        <i x="9"/>
        <i x="0"/>
        <i x="5"/>
        <i x="3"/>
        <i x="17"/>
        <i x="2"/>
        <i x="7"/>
        <i x="16"/>
        <i x="11"/>
        <i x="12"/>
        <i x="6"/>
        <i x="13"/>
        <i x="15"/>
        <i x="4"/>
        <i x="8"/>
        <i x="10"/>
      </items>
    </tabular>
  </data>
</slicerCacheDefinition>
</file>

<file path=xl/slicerCaches/slicerCache5.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Datenschnitt_Datum" xr10:uid="{F62A92ED-50DD-4F04-BBD5-9EA052EF5C2A}" sourceName="Datum">
  <pivotTables>
    <pivotTable tabId="8" name="Pivot_DB_Datum"/>
  </pivotTables>
  <data>
    <tabular pivotCacheId="1">
      <items count="14">
        <i x="2" s="1"/>
        <i x="3" s="1"/>
        <i x="4" s="1"/>
        <i x="5" s="1"/>
        <i x="7" s="1"/>
        <i x="8" s="1"/>
        <i x="10" s="1"/>
        <i x="11" s="1"/>
        <i x="12" s="1"/>
        <i x="1" s="1" nd="1"/>
        <i x="6" s="1" nd="1"/>
        <i x="9" s="1" nd="1"/>
        <i x="0" s="1" nd="1"/>
        <i x="13" s="1" nd="1"/>
      </items>
    </tabular>
  </data>
</slicerCacheDefinition>
</file>

<file path=xl/slicers/slicer1.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Kategorie 1" xr10:uid="{00000000-0014-0000-FFFF-FFFF01000000}" cache="Datenschnitt_Kategorie" caption="Kategorie" style="SlicerStyleDark5" rowHeight="241300"/>
  <slicer name="Zulieferer 1" xr10:uid="{00000000-0014-0000-FFFF-FFFF02000000}" cache="Datenschnitt_Zulieferer" caption="Zulieferer" style="SlicerStyleOther1" rowHeight="241300"/>
</slicers>
</file>

<file path=xl/slicers/slicer2.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Kategorie" xr10:uid="{8590114A-43CF-441A-93AB-ECE86882823A}" cache="Datenschnitt_Kategorie" caption="Kategorie" rowHeight="230716"/>
  <slicer name="Zulieferer" xr10:uid="{D2EBD35C-30C2-4EF4-A8D1-16A3220E0932}" cache="Datenschnitt_Zulieferer" caption="Zulieferer" rowHeight="230716"/>
  <slicer name="Zuliefer-Land" xr10:uid="{DCCD6B06-39B5-4849-BC2B-67573B666F1E}" cache="Datenschnitt_Zuliefer_Land" caption="Zuliefer-Land" rowHeight="230716"/>
  <slicer name="Artikelname" xr10:uid="{7C0F8300-0E14-4E13-B67D-CAF47288AEC0}" cache="Datenschnitt_Artikelname" caption="Artikelname" rowHeight="230716"/>
  <slicer name="Datum" xr10:uid="{4AB3D7F6-55F1-45C8-8382-77CD68EBBAD6}" cache="Datenschnitt_Datum" caption="Datum" rowHeight="230716"/>
</slicer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0000000}" name="Dashboard" displayName="Dashboard" ref="A1:L217" totalsRowShown="0" headerRowDxfId="23" tableBorderDxfId="22">
  <autoFilter ref="A1:L217" xr:uid="{00000000-0009-0000-0100-000002000000}"/>
  <tableColumns count="12">
    <tableColumn id="1" xr3:uid="{00000000-0010-0000-0000-000001000000}" name="Produktcode" dataDxfId="21"/>
    <tableColumn id="2" xr3:uid="{00000000-0010-0000-0000-000002000000}" name="Artikelname" dataDxfId="20"/>
    <tableColumn id="3" xr3:uid="{00000000-0010-0000-0000-000003000000}" name="Datum" dataDxfId="19"/>
    <tableColumn id="4" xr3:uid="{00000000-0010-0000-0000-000004000000}" name="Listenpreis" dataDxfId="18"/>
    <tableColumn id="5" xr3:uid="{00000000-0010-0000-0000-000005000000}" name="Standardkosten" dataDxfId="17"/>
    <tableColumn id="6" xr3:uid="{00000000-0010-0000-0000-000006000000}" name="DB pro Stück" dataDxfId="16"/>
    <tableColumn id="7" xr3:uid="{00000000-0010-0000-0000-000007000000}" name="DB/ Umsatz %" dataDxfId="15"/>
    <tableColumn id="8" xr3:uid="{00000000-0010-0000-0000-000008000000}" name="Kategorie" dataDxfId="14"/>
    <tableColumn id="9" xr3:uid="{00000000-0010-0000-0000-000009000000}" name="Absatzmenge" dataDxfId="13"/>
    <tableColumn id="10" xr3:uid="{00000000-0010-0000-0000-00000A000000}" name="DB total" dataDxfId="12"/>
    <tableColumn id="11" xr3:uid="{00000000-0010-0000-0000-00000B000000}" name="Zulieferer" dataDxfId="11"/>
    <tableColumn id="12" xr3:uid="{00000000-0010-0000-0000-00000C000000}" name="Zuliefer-Land" dataDxfId="10"/>
  </tableColumns>
  <tableStyleInfo name="TableStyleLight11"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imelineCaches/timelineCache1.xml><?xml version="1.0" encoding="utf-8"?>
<timelineCacheDefinition xmlns="http://schemas.microsoft.com/office/spreadsheetml/2010/11/main" xmlns:x15="http://schemas.microsoft.com/office/spreadsheetml/2010/11/main" xmlns:mc="http://schemas.openxmlformats.org/markup-compatibility/2006" xmlns:xr10="http://schemas.microsoft.com/office/spreadsheetml/2016/revision10" mc:Ignorable="xr10" name="NativeZeitachse_Datum" xr10:uid="{00000000-0013-0000-FFFF-FFFF03000000}" sourceName="Datum">
  <pivotTables>
    <pivotTable tabId="2" name="Pivot_DB_Datum"/>
    <pivotTable tabId="2" name="Pivot_DB_Kategorien"/>
    <pivotTable tabId="2" name="Pivot_DB_Zulieferer"/>
    <pivotTable tabId="3" name="Pivot_Menge_Datum"/>
    <pivotTable tabId="3" name="Pivot_Menge_Kategorien"/>
    <pivotTable tabId="3" name="Pivot_Menge_Zulieferer"/>
    <pivotTable tabId="8" name="Pivot_DB_Datum"/>
  </pivotTables>
  <state minimalRefreshVersion="6" lastRefreshVersion="6" pivotCacheId="1" filterType="unknown">
    <bounds startDate="2020-01-01T00:00:00" endDate="2021-01-01T00:00:00"/>
  </state>
</timelineCacheDefinition>
</file>

<file path=xl/timelines/timeline1.xml><?xml version="1.0" encoding="utf-8"?>
<timelines xmlns="http://schemas.microsoft.com/office/spreadsheetml/2010/11/main" xmlns:mc="http://schemas.openxmlformats.org/markup-compatibility/2006" xmlns:x="http://schemas.openxmlformats.org/spreadsheetml/2006/main" xmlns:xr10="http://schemas.microsoft.com/office/spreadsheetml/2016/revision10" mc:Ignorable="x xr10">
  <timeline name="Datum 1" xr10:uid="{00000000-0014-0000-FFFF-FFFF03000000}" cache="NativeZeitachse_Datum" caption="Datum" level="2" selectionLevel="2" scrollPosition="2020-01-01T00:00:00"/>
</timelines>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_rels/sheet2.xml.rels><?xml version="1.0" encoding="UTF-8" standalone="yes"?>
<Relationships xmlns="http://schemas.openxmlformats.org/package/2006/relationships"><Relationship Id="rId3" Type="http://schemas.openxmlformats.org/officeDocument/2006/relationships/pivotTable" Target="../pivotTables/pivotTable3.xml"/><Relationship Id="rId2" Type="http://schemas.openxmlformats.org/officeDocument/2006/relationships/pivotTable" Target="../pivotTables/pivotTable2.xml"/><Relationship Id="rId1" Type="http://schemas.openxmlformats.org/officeDocument/2006/relationships/pivotTable" Target="../pivotTables/pivotTable1.xml"/></Relationships>
</file>

<file path=xl/worksheets/_rels/sheet3.xml.rels><?xml version="1.0" encoding="UTF-8" standalone="yes"?>
<Relationships xmlns="http://schemas.openxmlformats.org/package/2006/relationships"><Relationship Id="rId3" Type="http://schemas.openxmlformats.org/officeDocument/2006/relationships/pivotTable" Target="../pivotTables/pivotTable6.xml"/><Relationship Id="rId2" Type="http://schemas.openxmlformats.org/officeDocument/2006/relationships/pivotTable" Target="../pivotTables/pivotTable5.xml"/><Relationship Id="rId1" Type="http://schemas.openxmlformats.org/officeDocument/2006/relationships/pivotTable" Target="../pivotTables/pivotTable4.xml"/></Relationships>
</file>

<file path=xl/worksheets/_rels/sheet4.xml.rels><?xml version="1.0" encoding="UTF-8" standalone="yes"?>
<Relationships xmlns="http://schemas.openxmlformats.org/package/2006/relationships"><Relationship Id="rId3" Type="http://schemas.microsoft.com/office/2011/relationships/timeline" Target="../timelines/timeline1.xml"/><Relationship Id="rId2" Type="http://schemas.microsoft.com/office/2007/relationships/slicer" Target="../slicers/slicer1.xml"/><Relationship Id="rId1" Type="http://schemas.openxmlformats.org/officeDocument/2006/relationships/drawing" Target="../drawings/drawing1.xml"/></Relationships>
</file>

<file path=xl/worksheets/_rels/sheet5.xml.rels><?xml version="1.0" encoding="UTF-8" standalone="yes"?>
<Relationships xmlns="http://schemas.openxmlformats.org/package/2006/relationships"><Relationship Id="rId3" Type="http://schemas.microsoft.com/office/2007/relationships/slicer" Target="../slicers/slicer2.xml"/><Relationship Id="rId2" Type="http://schemas.openxmlformats.org/officeDocument/2006/relationships/drawing" Target="../drawings/drawing2.xml"/><Relationship Id="rId1" Type="http://schemas.openxmlformats.org/officeDocument/2006/relationships/pivotTable" Target="../pivotTables/pivotTable7.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217"/>
  <sheetViews>
    <sheetView zoomScale="90" zoomScaleNormal="90" workbookViewId="0">
      <selection activeCell="A2" sqref="A2"/>
    </sheetView>
  </sheetViews>
  <sheetFormatPr baseColWidth="10" defaultRowHeight="14" x14ac:dyDescent="0.3"/>
  <cols>
    <col min="1" max="1" width="14.08203125" style="1" customWidth="1"/>
    <col min="2" max="2" width="26.5" style="1" bestFit="1" customWidth="1"/>
    <col min="3" max="3" width="12.08203125" style="2" customWidth="1"/>
    <col min="4" max="4" width="12.08203125" style="1" customWidth="1"/>
    <col min="5" max="5" width="15.83203125" style="1" customWidth="1"/>
    <col min="6" max="6" width="14.25" style="1" bestFit="1" customWidth="1"/>
    <col min="7" max="7" width="15.33203125" style="1" bestFit="1" customWidth="1"/>
    <col min="8" max="8" width="11.08203125" style="1" customWidth="1"/>
    <col min="9" max="9" width="13.83203125" style="1" customWidth="1"/>
    <col min="10" max="10" width="12.83203125" style="1" bestFit="1" customWidth="1"/>
    <col min="12" max="12" width="14.08203125" customWidth="1"/>
  </cols>
  <sheetData>
    <row r="1" spans="1:12" ht="15" x14ac:dyDescent="0.3">
      <c r="A1" s="3" t="s">
        <v>58</v>
      </c>
      <c r="B1" s="27" t="s">
        <v>57</v>
      </c>
      <c r="C1" s="27" t="s">
        <v>56</v>
      </c>
      <c r="D1" s="27" t="s">
        <v>55</v>
      </c>
      <c r="E1" s="27" t="s">
        <v>54</v>
      </c>
      <c r="F1" s="27" t="s">
        <v>53</v>
      </c>
      <c r="G1" s="27" t="s">
        <v>52</v>
      </c>
      <c r="H1" s="27" t="s">
        <v>51</v>
      </c>
      <c r="I1" s="27" t="s">
        <v>50</v>
      </c>
      <c r="J1" s="27" t="s">
        <v>49</v>
      </c>
      <c r="K1" s="27" t="s">
        <v>48</v>
      </c>
      <c r="L1" s="27" t="s">
        <v>47</v>
      </c>
    </row>
    <row r="2" spans="1:12" ht="15.5" x14ac:dyDescent="0.35">
      <c r="A2" s="4" t="s">
        <v>46</v>
      </c>
      <c r="B2" s="4" t="s">
        <v>45</v>
      </c>
      <c r="C2" s="5">
        <v>43834</v>
      </c>
      <c r="D2" s="6">
        <v>18</v>
      </c>
      <c r="E2" s="6">
        <v>10</v>
      </c>
      <c r="F2" s="6">
        <v>8</v>
      </c>
      <c r="G2" s="7">
        <v>0.44444444444444442</v>
      </c>
      <c r="H2" s="8" t="s">
        <v>40</v>
      </c>
      <c r="I2" s="9">
        <v>15810</v>
      </c>
      <c r="J2" s="9">
        <v>126480</v>
      </c>
      <c r="K2" s="10" t="s">
        <v>74</v>
      </c>
      <c r="L2" s="10" t="s">
        <v>87</v>
      </c>
    </row>
    <row r="3" spans="1:12" ht="15.5" x14ac:dyDescent="0.35">
      <c r="A3" s="11" t="s">
        <v>46</v>
      </c>
      <c r="B3" s="11" t="s">
        <v>45</v>
      </c>
      <c r="C3" s="12">
        <v>43879</v>
      </c>
      <c r="D3" s="13">
        <v>18</v>
      </c>
      <c r="E3" s="13">
        <v>10</v>
      </c>
      <c r="F3" s="13">
        <v>8</v>
      </c>
      <c r="G3" s="14">
        <v>0.44444444444444442</v>
      </c>
      <c r="H3" s="15" t="s">
        <v>40</v>
      </c>
      <c r="I3" s="16">
        <v>18429</v>
      </c>
      <c r="J3" s="16">
        <v>147432</v>
      </c>
      <c r="K3" s="10" t="s">
        <v>74</v>
      </c>
      <c r="L3" s="10" t="s">
        <v>87</v>
      </c>
    </row>
    <row r="4" spans="1:12" ht="15.5" x14ac:dyDescent="0.35">
      <c r="A4" s="4" t="s">
        <v>46</v>
      </c>
      <c r="B4" s="4" t="s">
        <v>45</v>
      </c>
      <c r="C4" s="5">
        <v>43922</v>
      </c>
      <c r="D4" s="6">
        <v>18</v>
      </c>
      <c r="E4" s="6">
        <v>10</v>
      </c>
      <c r="F4" s="6">
        <v>8</v>
      </c>
      <c r="G4" s="7">
        <v>0.44444444444444442</v>
      </c>
      <c r="H4" s="8" t="s">
        <v>40</v>
      </c>
      <c r="I4" s="9">
        <v>23394</v>
      </c>
      <c r="J4" s="9">
        <v>187152</v>
      </c>
      <c r="K4" s="10" t="s">
        <v>74</v>
      </c>
      <c r="L4" s="10" t="s">
        <v>87</v>
      </c>
    </row>
    <row r="5" spans="1:12" ht="15.5" x14ac:dyDescent="0.35">
      <c r="A5" s="11" t="s">
        <v>46</v>
      </c>
      <c r="B5" s="11" t="s">
        <v>45</v>
      </c>
      <c r="C5" s="12">
        <v>43962</v>
      </c>
      <c r="D5" s="13">
        <v>18</v>
      </c>
      <c r="E5" s="13">
        <v>10</v>
      </c>
      <c r="F5" s="13">
        <v>8</v>
      </c>
      <c r="G5" s="14">
        <v>0.44444444444444442</v>
      </c>
      <c r="H5" s="15" t="s">
        <v>40</v>
      </c>
      <c r="I5" s="16">
        <v>11568</v>
      </c>
      <c r="J5" s="16">
        <v>92544</v>
      </c>
      <c r="K5" s="10" t="s">
        <v>74</v>
      </c>
      <c r="L5" s="10" t="s">
        <v>87</v>
      </c>
    </row>
    <row r="6" spans="1:12" ht="15.5" x14ac:dyDescent="0.35">
      <c r="A6" s="4" t="s">
        <v>46</v>
      </c>
      <c r="B6" s="4" t="s">
        <v>45</v>
      </c>
      <c r="C6" s="5">
        <v>44005</v>
      </c>
      <c r="D6" s="6">
        <v>18</v>
      </c>
      <c r="E6" s="6">
        <v>10</v>
      </c>
      <c r="F6" s="6">
        <v>8</v>
      </c>
      <c r="G6" s="7">
        <v>0.44444444444444442</v>
      </c>
      <c r="H6" s="8" t="s">
        <v>40</v>
      </c>
      <c r="I6" s="9">
        <v>23941</v>
      </c>
      <c r="J6" s="9">
        <v>191528</v>
      </c>
      <c r="K6" s="10" t="s">
        <v>74</v>
      </c>
      <c r="L6" s="10" t="s">
        <v>87</v>
      </c>
    </row>
    <row r="7" spans="1:12" ht="15.5" x14ac:dyDescent="0.35">
      <c r="A7" s="11" t="s">
        <v>46</v>
      </c>
      <c r="B7" s="11" t="s">
        <v>45</v>
      </c>
      <c r="C7" s="12">
        <v>44024</v>
      </c>
      <c r="D7" s="13">
        <v>18</v>
      </c>
      <c r="E7" s="13">
        <v>10</v>
      </c>
      <c r="F7" s="13">
        <v>8</v>
      </c>
      <c r="G7" s="14">
        <v>0.44444444444444442</v>
      </c>
      <c r="H7" s="15" t="s">
        <v>40</v>
      </c>
      <c r="I7" s="16">
        <v>23470</v>
      </c>
      <c r="J7" s="16">
        <v>187760</v>
      </c>
      <c r="K7" s="10" t="s">
        <v>74</v>
      </c>
      <c r="L7" s="10" t="s">
        <v>87</v>
      </c>
    </row>
    <row r="8" spans="1:12" ht="15.5" x14ac:dyDescent="0.35">
      <c r="A8" s="4" t="s">
        <v>46</v>
      </c>
      <c r="B8" s="4" t="s">
        <v>45</v>
      </c>
      <c r="C8" s="5">
        <v>44046</v>
      </c>
      <c r="D8" s="6">
        <v>18</v>
      </c>
      <c r="E8" s="6">
        <v>10</v>
      </c>
      <c r="F8" s="6">
        <v>8</v>
      </c>
      <c r="G8" s="7">
        <v>0.44444444444444442</v>
      </c>
      <c r="H8" s="8" t="s">
        <v>40</v>
      </c>
      <c r="I8" s="9">
        <v>13855</v>
      </c>
      <c r="J8" s="9">
        <v>110840</v>
      </c>
      <c r="K8" s="10" t="s">
        <v>74</v>
      </c>
      <c r="L8" s="10" t="s">
        <v>87</v>
      </c>
    </row>
    <row r="9" spans="1:12" ht="15.5" x14ac:dyDescent="0.35">
      <c r="A9" s="11" t="s">
        <v>46</v>
      </c>
      <c r="B9" s="11" t="s">
        <v>45</v>
      </c>
      <c r="C9" s="12">
        <v>44066</v>
      </c>
      <c r="D9" s="13">
        <v>18</v>
      </c>
      <c r="E9" s="13">
        <v>10</v>
      </c>
      <c r="F9" s="13">
        <v>8</v>
      </c>
      <c r="G9" s="14">
        <v>0.44444444444444442</v>
      </c>
      <c r="H9" s="15" t="s">
        <v>40</v>
      </c>
      <c r="I9" s="16">
        <v>11211</v>
      </c>
      <c r="J9" s="16">
        <v>89688</v>
      </c>
      <c r="K9" s="10" t="s">
        <v>74</v>
      </c>
      <c r="L9" s="10" t="s">
        <v>87</v>
      </c>
    </row>
    <row r="10" spans="1:12" ht="15.5" x14ac:dyDescent="0.35">
      <c r="A10" s="4" t="s">
        <v>46</v>
      </c>
      <c r="B10" s="4" t="s">
        <v>45</v>
      </c>
      <c r="C10" s="5">
        <v>44086</v>
      </c>
      <c r="D10" s="6">
        <v>18</v>
      </c>
      <c r="E10" s="6">
        <v>10</v>
      </c>
      <c r="F10" s="6">
        <v>8</v>
      </c>
      <c r="G10" s="7">
        <v>0.44444444444444442</v>
      </c>
      <c r="H10" s="8" t="s">
        <v>40</v>
      </c>
      <c r="I10" s="9">
        <v>10722</v>
      </c>
      <c r="J10" s="9">
        <v>85776</v>
      </c>
      <c r="K10" s="10" t="s">
        <v>74</v>
      </c>
      <c r="L10" s="10" t="s">
        <v>87</v>
      </c>
    </row>
    <row r="11" spans="1:12" ht="15.5" x14ac:dyDescent="0.35">
      <c r="A11" s="11" t="s">
        <v>46</v>
      </c>
      <c r="B11" s="11" t="s">
        <v>45</v>
      </c>
      <c r="C11" s="12">
        <v>44107</v>
      </c>
      <c r="D11" s="13">
        <v>18</v>
      </c>
      <c r="E11" s="13">
        <v>10</v>
      </c>
      <c r="F11" s="13">
        <v>8</v>
      </c>
      <c r="G11" s="14">
        <v>0.44444444444444442</v>
      </c>
      <c r="H11" s="15" t="s">
        <v>40</v>
      </c>
      <c r="I11" s="16">
        <v>12835</v>
      </c>
      <c r="J11" s="16">
        <v>102680</v>
      </c>
      <c r="K11" s="10" t="s">
        <v>74</v>
      </c>
      <c r="L11" s="10" t="s">
        <v>87</v>
      </c>
    </row>
    <row r="12" spans="1:12" ht="15.5" x14ac:dyDescent="0.35">
      <c r="A12" s="4" t="s">
        <v>46</v>
      </c>
      <c r="B12" s="4" t="s">
        <v>45</v>
      </c>
      <c r="C12" s="5">
        <v>44156</v>
      </c>
      <c r="D12" s="6">
        <v>18</v>
      </c>
      <c r="E12" s="6">
        <v>10</v>
      </c>
      <c r="F12" s="6">
        <v>8</v>
      </c>
      <c r="G12" s="7">
        <v>0.44444444444444442</v>
      </c>
      <c r="H12" s="8" t="s">
        <v>40</v>
      </c>
      <c r="I12" s="9">
        <v>12016</v>
      </c>
      <c r="J12" s="9">
        <v>96128</v>
      </c>
      <c r="K12" s="10" t="s">
        <v>74</v>
      </c>
      <c r="L12" s="10" t="s">
        <v>87</v>
      </c>
    </row>
    <row r="13" spans="1:12" ht="15.5" x14ac:dyDescent="0.35">
      <c r="A13" s="11" t="s">
        <v>46</v>
      </c>
      <c r="B13" s="11" t="s">
        <v>45</v>
      </c>
      <c r="C13" s="12">
        <v>44176</v>
      </c>
      <c r="D13" s="13">
        <v>18</v>
      </c>
      <c r="E13" s="13">
        <v>10</v>
      </c>
      <c r="F13" s="13">
        <v>8</v>
      </c>
      <c r="G13" s="14">
        <v>0.44444444444444442</v>
      </c>
      <c r="H13" s="15" t="s">
        <v>40</v>
      </c>
      <c r="I13" s="16">
        <v>11196</v>
      </c>
      <c r="J13" s="16">
        <v>89568</v>
      </c>
      <c r="K13" s="10" t="s">
        <v>74</v>
      </c>
      <c r="L13" s="10" t="s">
        <v>87</v>
      </c>
    </row>
    <row r="14" spans="1:12" ht="15.5" x14ac:dyDescent="0.35">
      <c r="A14" s="4" t="s">
        <v>44</v>
      </c>
      <c r="B14" s="4" t="s">
        <v>43</v>
      </c>
      <c r="C14" s="5">
        <v>43834</v>
      </c>
      <c r="D14" s="6">
        <v>14</v>
      </c>
      <c r="E14" s="6">
        <v>9</v>
      </c>
      <c r="F14" s="6">
        <v>5</v>
      </c>
      <c r="G14" s="7">
        <v>0.35714285714285715</v>
      </c>
      <c r="H14" s="8" t="s">
        <v>40</v>
      </c>
      <c r="I14" s="9">
        <v>22994</v>
      </c>
      <c r="J14" s="9">
        <v>114970</v>
      </c>
      <c r="K14" s="10" t="s">
        <v>75</v>
      </c>
      <c r="L14" s="10" t="s">
        <v>88</v>
      </c>
    </row>
    <row r="15" spans="1:12" ht="15.5" x14ac:dyDescent="0.35">
      <c r="A15" s="11" t="s">
        <v>44</v>
      </c>
      <c r="B15" s="11" t="s">
        <v>43</v>
      </c>
      <c r="C15" s="12">
        <v>43881</v>
      </c>
      <c r="D15" s="13">
        <v>14</v>
      </c>
      <c r="E15" s="13">
        <v>9</v>
      </c>
      <c r="F15" s="13">
        <v>5</v>
      </c>
      <c r="G15" s="14">
        <v>0.35714285714285698</v>
      </c>
      <c r="H15" s="15" t="s">
        <v>40</v>
      </c>
      <c r="I15" s="16">
        <v>21419</v>
      </c>
      <c r="J15" s="16">
        <v>107095</v>
      </c>
      <c r="K15" s="10" t="s">
        <v>75</v>
      </c>
      <c r="L15" s="10" t="s">
        <v>88</v>
      </c>
    </row>
    <row r="16" spans="1:12" ht="15.5" x14ac:dyDescent="0.35">
      <c r="A16" s="4" t="s">
        <v>44</v>
      </c>
      <c r="B16" s="4" t="s">
        <v>43</v>
      </c>
      <c r="C16" s="5">
        <v>43919</v>
      </c>
      <c r="D16" s="6">
        <v>14</v>
      </c>
      <c r="E16" s="6">
        <v>9</v>
      </c>
      <c r="F16" s="6">
        <v>5</v>
      </c>
      <c r="G16" s="7">
        <v>0.35714285714285715</v>
      </c>
      <c r="H16" s="8" t="s">
        <v>40</v>
      </c>
      <c r="I16" s="9">
        <v>8468</v>
      </c>
      <c r="J16" s="9">
        <v>42340</v>
      </c>
      <c r="K16" s="10" t="s">
        <v>75</v>
      </c>
      <c r="L16" s="10" t="s">
        <v>88</v>
      </c>
    </row>
    <row r="17" spans="1:12" ht="15.5" x14ac:dyDescent="0.35">
      <c r="A17" s="11" t="s">
        <v>44</v>
      </c>
      <c r="B17" s="11" t="s">
        <v>43</v>
      </c>
      <c r="C17" s="12">
        <v>43956</v>
      </c>
      <c r="D17" s="13">
        <v>14</v>
      </c>
      <c r="E17" s="13">
        <v>9</v>
      </c>
      <c r="F17" s="13">
        <v>5</v>
      </c>
      <c r="G17" s="14">
        <v>0.35714285714285715</v>
      </c>
      <c r="H17" s="15" t="s">
        <v>40</v>
      </c>
      <c r="I17" s="16">
        <v>22066</v>
      </c>
      <c r="J17" s="16">
        <v>110330</v>
      </c>
      <c r="K17" s="10" t="s">
        <v>75</v>
      </c>
      <c r="L17" s="10" t="s">
        <v>88</v>
      </c>
    </row>
    <row r="18" spans="1:12" ht="15.5" x14ac:dyDescent="0.35">
      <c r="A18" s="4" t="s">
        <v>44</v>
      </c>
      <c r="B18" s="4" t="s">
        <v>43</v>
      </c>
      <c r="C18" s="5">
        <v>43966</v>
      </c>
      <c r="D18" s="6">
        <v>14</v>
      </c>
      <c r="E18" s="6">
        <v>9</v>
      </c>
      <c r="F18" s="6">
        <v>5</v>
      </c>
      <c r="G18" s="7">
        <v>0.35714285714285715</v>
      </c>
      <c r="H18" s="8" t="s">
        <v>40</v>
      </c>
      <c r="I18" s="9">
        <v>23032</v>
      </c>
      <c r="J18" s="9">
        <v>115160</v>
      </c>
      <c r="K18" s="10" t="s">
        <v>75</v>
      </c>
      <c r="L18" s="10" t="s">
        <v>88</v>
      </c>
    </row>
    <row r="19" spans="1:12" ht="15.5" x14ac:dyDescent="0.35">
      <c r="A19" s="11" t="s">
        <v>44</v>
      </c>
      <c r="B19" s="11" t="s">
        <v>43</v>
      </c>
      <c r="C19" s="12">
        <v>44003</v>
      </c>
      <c r="D19" s="13">
        <v>14</v>
      </c>
      <c r="E19" s="13">
        <v>9</v>
      </c>
      <c r="F19" s="13">
        <v>5</v>
      </c>
      <c r="G19" s="14">
        <v>0.35714285714285715</v>
      </c>
      <c r="H19" s="15" t="s">
        <v>40</v>
      </c>
      <c r="I19" s="16">
        <v>18262</v>
      </c>
      <c r="J19" s="16">
        <v>91310</v>
      </c>
      <c r="K19" s="10" t="s">
        <v>75</v>
      </c>
      <c r="L19" s="10" t="s">
        <v>88</v>
      </c>
    </row>
    <row r="20" spans="1:12" ht="15.5" x14ac:dyDescent="0.35">
      <c r="A20" s="4" t="s">
        <v>44</v>
      </c>
      <c r="B20" s="4" t="s">
        <v>43</v>
      </c>
      <c r="C20" s="5">
        <v>44014</v>
      </c>
      <c r="D20" s="6">
        <v>14</v>
      </c>
      <c r="E20" s="6">
        <v>9</v>
      </c>
      <c r="F20" s="6">
        <v>5</v>
      </c>
      <c r="G20" s="7">
        <v>0.35714285714285715</v>
      </c>
      <c r="H20" s="8" t="s">
        <v>40</v>
      </c>
      <c r="I20" s="9">
        <v>13910</v>
      </c>
      <c r="J20" s="9">
        <v>69550</v>
      </c>
      <c r="K20" s="10" t="s">
        <v>75</v>
      </c>
      <c r="L20" s="10" t="s">
        <v>88</v>
      </c>
    </row>
    <row r="21" spans="1:12" ht="15.5" x14ac:dyDescent="0.35">
      <c r="A21" s="11" t="s">
        <v>44</v>
      </c>
      <c r="B21" s="11" t="s">
        <v>43</v>
      </c>
      <c r="C21" s="12">
        <v>44034</v>
      </c>
      <c r="D21" s="13">
        <v>14</v>
      </c>
      <c r="E21" s="13">
        <v>9</v>
      </c>
      <c r="F21" s="13">
        <v>5</v>
      </c>
      <c r="G21" s="14">
        <v>0.35714285714285715</v>
      </c>
      <c r="H21" s="15" t="s">
        <v>40</v>
      </c>
      <c r="I21" s="16">
        <v>22353</v>
      </c>
      <c r="J21" s="16">
        <v>111765</v>
      </c>
      <c r="K21" s="10" t="s">
        <v>75</v>
      </c>
      <c r="L21" s="10" t="s">
        <v>88</v>
      </c>
    </row>
    <row r="22" spans="1:12" ht="15.5" x14ac:dyDescent="0.35">
      <c r="A22" s="4" t="s">
        <v>44</v>
      </c>
      <c r="B22" s="4" t="s">
        <v>43</v>
      </c>
      <c r="C22" s="5">
        <v>44063</v>
      </c>
      <c r="D22" s="6">
        <v>14</v>
      </c>
      <c r="E22" s="6">
        <v>9</v>
      </c>
      <c r="F22" s="6">
        <v>5</v>
      </c>
      <c r="G22" s="7">
        <v>0.35714285714285715</v>
      </c>
      <c r="H22" s="8" t="s">
        <v>40</v>
      </c>
      <c r="I22" s="9">
        <v>13819</v>
      </c>
      <c r="J22" s="9">
        <v>69095</v>
      </c>
      <c r="K22" s="10" t="s">
        <v>75</v>
      </c>
      <c r="L22" s="10" t="s">
        <v>88</v>
      </c>
    </row>
    <row r="23" spans="1:12" ht="15.5" x14ac:dyDescent="0.35">
      <c r="A23" s="11" t="s">
        <v>44</v>
      </c>
      <c r="B23" s="11" t="s">
        <v>43</v>
      </c>
      <c r="C23" s="12">
        <v>44086</v>
      </c>
      <c r="D23" s="13">
        <v>14</v>
      </c>
      <c r="E23" s="13">
        <v>9</v>
      </c>
      <c r="F23" s="13">
        <v>5</v>
      </c>
      <c r="G23" s="14">
        <v>0.35714285714285715</v>
      </c>
      <c r="H23" s="15" t="s">
        <v>40</v>
      </c>
      <c r="I23" s="16">
        <v>16246</v>
      </c>
      <c r="J23" s="16">
        <v>81230</v>
      </c>
      <c r="K23" s="10" t="s">
        <v>75</v>
      </c>
      <c r="L23" s="10" t="s">
        <v>88</v>
      </c>
    </row>
    <row r="24" spans="1:12" ht="15.5" x14ac:dyDescent="0.35">
      <c r="A24" s="4" t="s">
        <v>44</v>
      </c>
      <c r="B24" s="4" t="s">
        <v>43</v>
      </c>
      <c r="C24" s="5">
        <v>44117</v>
      </c>
      <c r="D24" s="6">
        <v>14</v>
      </c>
      <c r="E24" s="6">
        <v>9</v>
      </c>
      <c r="F24" s="6">
        <v>5</v>
      </c>
      <c r="G24" s="7">
        <v>0.35714285714285715</v>
      </c>
      <c r="H24" s="8" t="s">
        <v>40</v>
      </c>
      <c r="I24" s="9">
        <v>15799</v>
      </c>
      <c r="J24" s="9">
        <v>78995</v>
      </c>
      <c r="K24" s="10" t="s">
        <v>75</v>
      </c>
      <c r="L24" s="10" t="s">
        <v>88</v>
      </c>
    </row>
    <row r="25" spans="1:12" ht="15.5" x14ac:dyDescent="0.35">
      <c r="A25" s="11" t="s">
        <v>44</v>
      </c>
      <c r="B25" s="11" t="s">
        <v>43</v>
      </c>
      <c r="C25" s="12">
        <v>44127</v>
      </c>
      <c r="D25" s="13">
        <v>14</v>
      </c>
      <c r="E25" s="13">
        <v>9</v>
      </c>
      <c r="F25" s="13">
        <v>5</v>
      </c>
      <c r="G25" s="14">
        <v>0.35714285714285715</v>
      </c>
      <c r="H25" s="15" t="s">
        <v>40</v>
      </c>
      <c r="I25" s="16">
        <v>15352</v>
      </c>
      <c r="J25" s="16">
        <v>76760</v>
      </c>
      <c r="K25" s="10" t="s">
        <v>75</v>
      </c>
      <c r="L25" s="10" t="s">
        <v>88</v>
      </c>
    </row>
    <row r="26" spans="1:12" ht="15.5" x14ac:dyDescent="0.35">
      <c r="A26" s="4" t="s">
        <v>42</v>
      </c>
      <c r="B26" s="4" t="s">
        <v>41</v>
      </c>
      <c r="C26" s="5">
        <v>43834</v>
      </c>
      <c r="D26" s="6">
        <v>46</v>
      </c>
      <c r="E26" s="6">
        <v>30</v>
      </c>
      <c r="F26" s="6">
        <v>16</v>
      </c>
      <c r="G26" s="7">
        <v>0.34782608695652173</v>
      </c>
      <c r="H26" s="8" t="s">
        <v>40</v>
      </c>
      <c r="I26" s="9">
        <v>12121</v>
      </c>
      <c r="J26" s="9">
        <v>193936</v>
      </c>
      <c r="K26" s="10" t="s">
        <v>76</v>
      </c>
      <c r="L26" s="10" t="s">
        <v>88</v>
      </c>
    </row>
    <row r="27" spans="1:12" ht="15.5" x14ac:dyDescent="0.35">
      <c r="A27" s="11" t="s">
        <v>42</v>
      </c>
      <c r="B27" s="11" t="s">
        <v>41</v>
      </c>
      <c r="C27" s="12">
        <v>43873</v>
      </c>
      <c r="D27" s="13">
        <v>46</v>
      </c>
      <c r="E27" s="13">
        <v>30</v>
      </c>
      <c r="F27" s="13">
        <v>16</v>
      </c>
      <c r="G27" s="14">
        <v>0.34782608695652173</v>
      </c>
      <c r="H27" s="15" t="s">
        <v>40</v>
      </c>
      <c r="I27" s="16">
        <v>24438</v>
      </c>
      <c r="J27" s="16">
        <v>391008</v>
      </c>
      <c r="K27" s="10" t="s">
        <v>76</v>
      </c>
      <c r="L27" s="10" t="s">
        <v>88</v>
      </c>
    </row>
    <row r="28" spans="1:12" ht="15.5" x14ac:dyDescent="0.35">
      <c r="A28" s="4" t="s">
        <v>42</v>
      </c>
      <c r="B28" s="4" t="s">
        <v>41</v>
      </c>
      <c r="C28" s="5">
        <v>43905</v>
      </c>
      <c r="D28" s="6">
        <v>46</v>
      </c>
      <c r="E28" s="6">
        <v>30</v>
      </c>
      <c r="F28" s="6">
        <v>16</v>
      </c>
      <c r="G28" s="7">
        <v>0.34782608695652173</v>
      </c>
      <c r="H28" s="8" t="s">
        <v>40</v>
      </c>
      <c r="I28" s="9">
        <v>23200</v>
      </c>
      <c r="J28" s="9">
        <v>371200</v>
      </c>
      <c r="K28" s="10" t="s">
        <v>76</v>
      </c>
      <c r="L28" s="10" t="s">
        <v>88</v>
      </c>
    </row>
    <row r="29" spans="1:12" ht="15.5" x14ac:dyDescent="0.35">
      <c r="A29" s="11" t="s">
        <v>42</v>
      </c>
      <c r="B29" s="11" t="s">
        <v>41</v>
      </c>
      <c r="C29" s="12">
        <v>43965</v>
      </c>
      <c r="D29" s="13">
        <v>46</v>
      </c>
      <c r="E29" s="13">
        <v>30</v>
      </c>
      <c r="F29" s="13">
        <v>16</v>
      </c>
      <c r="G29" s="14">
        <v>0.34782608695652173</v>
      </c>
      <c r="H29" s="15" t="s">
        <v>40</v>
      </c>
      <c r="I29" s="16">
        <v>23674</v>
      </c>
      <c r="J29" s="16">
        <v>378784</v>
      </c>
      <c r="K29" s="10" t="s">
        <v>76</v>
      </c>
      <c r="L29" s="10" t="s">
        <v>88</v>
      </c>
    </row>
    <row r="30" spans="1:12" ht="15.5" x14ac:dyDescent="0.35">
      <c r="A30" s="4" t="s">
        <v>42</v>
      </c>
      <c r="B30" s="4" t="s">
        <v>41</v>
      </c>
      <c r="C30" s="5">
        <v>44019</v>
      </c>
      <c r="D30" s="6">
        <v>46</v>
      </c>
      <c r="E30" s="6">
        <v>30</v>
      </c>
      <c r="F30" s="6">
        <v>16</v>
      </c>
      <c r="G30" s="7">
        <v>0.34782608695652173</v>
      </c>
      <c r="H30" s="8" t="s">
        <v>40</v>
      </c>
      <c r="I30" s="9">
        <v>22746</v>
      </c>
      <c r="J30" s="9">
        <v>363936</v>
      </c>
      <c r="K30" s="10" t="s">
        <v>76</v>
      </c>
      <c r="L30" s="10" t="s">
        <v>88</v>
      </c>
    </row>
    <row r="31" spans="1:12" ht="15.5" x14ac:dyDescent="0.35">
      <c r="A31" s="11" t="s">
        <v>42</v>
      </c>
      <c r="B31" s="11" t="s">
        <v>41</v>
      </c>
      <c r="C31" s="12">
        <v>44046</v>
      </c>
      <c r="D31" s="13">
        <v>46</v>
      </c>
      <c r="E31" s="13">
        <v>30</v>
      </c>
      <c r="F31" s="13">
        <v>16</v>
      </c>
      <c r="G31" s="14">
        <v>0.34782608695652173</v>
      </c>
      <c r="H31" s="15" t="s">
        <v>40</v>
      </c>
      <c r="I31" s="16">
        <v>23951</v>
      </c>
      <c r="J31" s="16">
        <v>383216</v>
      </c>
      <c r="K31" s="10" t="s">
        <v>76</v>
      </c>
      <c r="L31" s="10" t="s">
        <v>88</v>
      </c>
    </row>
    <row r="32" spans="1:12" ht="15.5" x14ac:dyDescent="0.35">
      <c r="A32" s="4" t="s">
        <v>42</v>
      </c>
      <c r="B32" s="4" t="s">
        <v>41</v>
      </c>
      <c r="C32" s="5">
        <v>44078</v>
      </c>
      <c r="D32" s="6">
        <v>46</v>
      </c>
      <c r="E32" s="6">
        <v>30</v>
      </c>
      <c r="F32" s="6">
        <v>16</v>
      </c>
      <c r="G32" s="7">
        <v>0.34782608695652173</v>
      </c>
      <c r="H32" s="8" t="s">
        <v>40</v>
      </c>
      <c r="I32" s="9">
        <v>14297</v>
      </c>
      <c r="J32" s="9">
        <v>228752</v>
      </c>
      <c r="K32" s="10" t="s">
        <v>76</v>
      </c>
      <c r="L32" s="10" t="s">
        <v>88</v>
      </c>
    </row>
    <row r="33" spans="1:12" ht="15.5" x14ac:dyDescent="0.35">
      <c r="A33" s="11" t="s">
        <v>42</v>
      </c>
      <c r="B33" s="11" t="s">
        <v>41</v>
      </c>
      <c r="C33" s="12">
        <v>44112</v>
      </c>
      <c r="D33" s="13">
        <v>46</v>
      </c>
      <c r="E33" s="13">
        <v>30</v>
      </c>
      <c r="F33" s="13">
        <v>16</v>
      </c>
      <c r="G33" s="14">
        <v>0.34782608695652173</v>
      </c>
      <c r="H33" s="15" t="s">
        <v>40</v>
      </c>
      <c r="I33" s="16">
        <v>14315</v>
      </c>
      <c r="J33" s="16">
        <v>229040</v>
      </c>
      <c r="K33" s="10" t="s">
        <v>76</v>
      </c>
      <c r="L33" s="10" t="s">
        <v>88</v>
      </c>
    </row>
    <row r="34" spans="1:12" ht="15.5" x14ac:dyDescent="0.35">
      <c r="A34" s="4" t="s">
        <v>42</v>
      </c>
      <c r="B34" s="4" t="s">
        <v>41</v>
      </c>
      <c r="C34" s="5">
        <v>44141</v>
      </c>
      <c r="D34" s="6">
        <v>46</v>
      </c>
      <c r="E34" s="6">
        <v>30</v>
      </c>
      <c r="F34" s="6">
        <v>16</v>
      </c>
      <c r="G34" s="7">
        <v>0.34782608695652173</v>
      </c>
      <c r="H34" s="8" t="s">
        <v>40</v>
      </c>
      <c r="I34" s="9">
        <v>10896</v>
      </c>
      <c r="J34" s="9">
        <v>174336</v>
      </c>
      <c r="K34" s="10" t="s">
        <v>76</v>
      </c>
      <c r="L34" s="10" t="s">
        <v>88</v>
      </c>
    </row>
    <row r="35" spans="1:12" ht="15.5" x14ac:dyDescent="0.35">
      <c r="A35" s="11" t="s">
        <v>42</v>
      </c>
      <c r="B35" s="11" t="s">
        <v>41</v>
      </c>
      <c r="C35" s="12">
        <v>44142</v>
      </c>
      <c r="D35" s="13">
        <v>46</v>
      </c>
      <c r="E35" s="13">
        <v>30</v>
      </c>
      <c r="F35" s="13">
        <v>16</v>
      </c>
      <c r="G35" s="14">
        <v>0.34782608695652173</v>
      </c>
      <c r="H35" s="15" t="s">
        <v>40</v>
      </c>
      <c r="I35" s="16">
        <v>14449</v>
      </c>
      <c r="J35" s="16">
        <v>231184</v>
      </c>
      <c r="K35" s="10" t="s">
        <v>76</v>
      </c>
      <c r="L35" s="10" t="s">
        <v>88</v>
      </c>
    </row>
    <row r="36" spans="1:12" ht="15.5" x14ac:dyDescent="0.35">
      <c r="A36" s="4" t="s">
        <v>42</v>
      </c>
      <c r="B36" s="4" t="s">
        <v>41</v>
      </c>
      <c r="C36" s="5">
        <v>44147</v>
      </c>
      <c r="D36" s="6">
        <v>46</v>
      </c>
      <c r="E36" s="6">
        <v>30</v>
      </c>
      <c r="F36" s="6">
        <v>16</v>
      </c>
      <c r="G36" s="7">
        <v>0.34782608695652173</v>
      </c>
      <c r="H36" s="8" t="s">
        <v>40</v>
      </c>
      <c r="I36" s="9">
        <v>13569</v>
      </c>
      <c r="J36" s="9">
        <v>217104</v>
      </c>
      <c r="K36" s="10" t="s">
        <v>76</v>
      </c>
      <c r="L36" s="10" t="s">
        <v>88</v>
      </c>
    </row>
    <row r="37" spans="1:12" ht="15.5" x14ac:dyDescent="0.35">
      <c r="A37" s="11" t="s">
        <v>42</v>
      </c>
      <c r="B37" s="11" t="s">
        <v>41</v>
      </c>
      <c r="C37" s="12">
        <v>44174</v>
      </c>
      <c r="D37" s="13">
        <v>46</v>
      </c>
      <c r="E37" s="13">
        <v>30</v>
      </c>
      <c r="F37" s="13">
        <v>16</v>
      </c>
      <c r="G37" s="14">
        <v>0.34782608695652173</v>
      </c>
      <c r="H37" s="15" t="s">
        <v>40</v>
      </c>
      <c r="I37" s="16">
        <v>12689</v>
      </c>
      <c r="J37" s="16">
        <v>203024</v>
      </c>
      <c r="K37" s="10" t="s">
        <v>76</v>
      </c>
      <c r="L37" s="10" t="s">
        <v>88</v>
      </c>
    </row>
    <row r="38" spans="1:12" ht="15.5" x14ac:dyDescent="0.35">
      <c r="A38" s="4" t="s">
        <v>39</v>
      </c>
      <c r="B38" s="4" t="s">
        <v>38</v>
      </c>
      <c r="C38" s="5">
        <v>43848</v>
      </c>
      <c r="D38" s="6">
        <v>9.1999999999999993</v>
      </c>
      <c r="E38" s="6">
        <v>9</v>
      </c>
      <c r="F38" s="6">
        <v>0.19999999999999929</v>
      </c>
      <c r="G38" s="7">
        <v>2.1739130434782532E-2</v>
      </c>
      <c r="H38" s="8" t="s">
        <v>35</v>
      </c>
      <c r="I38" s="9">
        <v>13132</v>
      </c>
      <c r="J38" s="9">
        <v>2626.3999999999905</v>
      </c>
      <c r="K38" s="10" t="s">
        <v>77</v>
      </c>
      <c r="L38" s="10" t="s">
        <v>89</v>
      </c>
    </row>
    <row r="39" spans="1:12" ht="15.5" x14ac:dyDescent="0.35">
      <c r="A39" s="11" t="s">
        <v>39</v>
      </c>
      <c r="B39" s="11" t="s">
        <v>38</v>
      </c>
      <c r="C39" s="12">
        <v>43933</v>
      </c>
      <c r="D39" s="13">
        <v>9.1999999999999993</v>
      </c>
      <c r="E39" s="13">
        <v>9</v>
      </c>
      <c r="F39" s="13">
        <v>0.19999999999999929</v>
      </c>
      <c r="G39" s="14">
        <v>2.1739130434782532E-2</v>
      </c>
      <c r="H39" s="15" t="s">
        <v>35</v>
      </c>
      <c r="I39" s="16">
        <v>12478</v>
      </c>
      <c r="J39" s="16">
        <v>2495.5999999999913</v>
      </c>
      <c r="K39" s="10" t="s">
        <v>77</v>
      </c>
      <c r="L39" s="10" t="s">
        <v>89</v>
      </c>
    </row>
    <row r="40" spans="1:12" ht="15.5" x14ac:dyDescent="0.35">
      <c r="A40" s="4" t="s">
        <v>39</v>
      </c>
      <c r="B40" s="4" t="s">
        <v>38</v>
      </c>
      <c r="C40" s="5">
        <v>43965</v>
      </c>
      <c r="D40" s="6">
        <v>9.1999999999999993</v>
      </c>
      <c r="E40" s="6">
        <v>9</v>
      </c>
      <c r="F40" s="6">
        <v>0.19999999999999929</v>
      </c>
      <c r="G40" s="7">
        <v>2.1739130434782532E-2</v>
      </c>
      <c r="H40" s="8" t="s">
        <v>35</v>
      </c>
      <c r="I40" s="9">
        <v>15372</v>
      </c>
      <c r="J40" s="9">
        <v>3074.3999999999892</v>
      </c>
      <c r="K40" s="10" t="s">
        <v>77</v>
      </c>
      <c r="L40" s="10" t="s">
        <v>89</v>
      </c>
    </row>
    <row r="41" spans="1:12" ht="15.5" x14ac:dyDescent="0.35">
      <c r="A41" s="11" t="s">
        <v>39</v>
      </c>
      <c r="B41" s="11" t="s">
        <v>38</v>
      </c>
      <c r="C41" s="12">
        <v>44005</v>
      </c>
      <c r="D41" s="13">
        <v>9.1999999999999993</v>
      </c>
      <c r="E41" s="13">
        <v>9</v>
      </c>
      <c r="F41" s="13">
        <v>0.19999999999999929</v>
      </c>
      <c r="G41" s="14">
        <v>2.1739130434782532E-2</v>
      </c>
      <c r="H41" s="15" t="s">
        <v>35</v>
      </c>
      <c r="I41" s="16">
        <v>16891</v>
      </c>
      <c r="J41" s="16">
        <v>3378.199999999988</v>
      </c>
      <c r="K41" s="10" t="s">
        <v>77</v>
      </c>
      <c r="L41" s="10" t="s">
        <v>89</v>
      </c>
    </row>
    <row r="42" spans="1:12" ht="15.5" x14ac:dyDescent="0.35">
      <c r="A42" s="4" t="s">
        <v>39</v>
      </c>
      <c r="B42" s="4" t="s">
        <v>38</v>
      </c>
      <c r="C42" s="5">
        <v>44014</v>
      </c>
      <c r="D42" s="6">
        <v>9.1999999999999993</v>
      </c>
      <c r="E42" s="6">
        <v>9</v>
      </c>
      <c r="F42" s="6">
        <v>0.19999999999999929</v>
      </c>
      <c r="G42" s="7">
        <v>2.1739130434782532E-2</v>
      </c>
      <c r="H42" s="8" t="s">
        <v>35</v>
      </c>
      <c r="I42" s="9">
        <v>10579</v>
      </c>
      <c r="J42" s="9">
        <v>2115.7999999999925</v>
      </c>
      <c r="K42" s="10" t="s">
        <v>77</v>
      </c>
      <c r="L42" s="10" t="s">
        <v>89</v>
      </c>
    </row>
    <row r="43" spans="1:12" ht="15.5" x14ac:dyDescent="0.35">
      <c r="A43" s="11" t="s">
        <v>39</v>
      </c>
      <c r="B43" s="11" t="s">
        <v>38</v>
      </c>
      <c r="C43" s="12">
        <v>44046</v>
      </c>
      <c r="D43" s="13">
        <v>9.1999999999999993</v>
      </c>
      <c r="E43" s="13">
        <v>9</v>
      </c>
      <c r="F43" s="13">
        <v>0.19999999999999929</v>
      </c>
      <c r="G43" s="14">
        <v>2.1739130434782532E-2</v>
      </c>
      <c r="H43" s="15" t="s">
        <v>35</v>
      </c>
      <c r="I43" s="16">
        <v>9751</v>
      </c>
      <c r="J43" s="16">
        <v>1950.199999999993</v>
      </c>
      <c r="K43" s="10" t="s">
        <v>77</v>
      </c>
      <c r="L43" s="10" t="s">
        <v>89</v>
      </c>
    </row>
    <row r="44" spans="1:12" ht="15.5" x14ac:dyDescent="0.35">
      <c r="A44" s="4" t="s">
        <v>39</v>
      </c>
      <c r="B44" s="4" t="s">
        <v>38</v>
      </c>
      <c r="C44" s="5">
        <v>44063</v>
      </c>
      <c r="D44" s="6">
        <v>9.1999999999999993</v>
      </c>
      <c r="E44" s="6">
        <v>9</v>
      </c>
      <c r="F44" s="6">
        <v>0.19999999999999929</v>
      </c>
      <c r="G44" s="7">
        <v>2.1739130434782532E-2</v>
      </c>
      <c r="H44" s="8" t="s">
        <v>35</v>
      </c>
      <c r="I44" s="9">
        <v>14325</v>
      </c>
      <c r="J44" s="9">
        <v>2864.99999999999</v>
      </c>
      <c r="K44" s="10" t="s">
        <v>77</v>
      </c>
      <c r="L44" s="10" t="s">
        <v>89</v>
      </c>
    </row>
    <row r="45" spans="1:12" ht="15.5" x14ac:dyDescent="0.35">
      <c r="A45" s="11" t="s">
        <v>39</v>
      </c>
      <c r="B45" s="11" t="s">
        <v>38</v>
      </c>
      <c r="C45" s="12">
        <v>44086</v>
      </c>
      <c r="D45" s="13">
        <v>9.1999999999999993</v>
      </c>
      <c r="E45" s="13">
        <v>9</v>
      </c>
      <c r="F45" s="13">
        <v>0.19999999999999929</v>
      </c>
      <c r="G45" s="14">
        <v>2.1739130434782532E-2</v>
      </c>
      <c r="H45" s="15" t="s">
        <v>35</v>
      </c>
      <c r="I45" s="16">
        <v>9737</v>
      </c>
      <c r="J45" s="16">
        <v>1947.399999999993</v>
      </c>
      <c r="K45" s="10" t="s">
        <v>77</v>
      </c>
      <c r="L45" s="10" t="s">
        <v>89</v>
      </c>
    </row>
    <row r="46" spans="1:12" ht="15.5" x14ac:dyDescent="0.35">
      <c r="A46" s="4" t="s">
        <v>39</v>
      </c>
      <c r="B46" s="4" t="s">
        <v>38</v>
      </c>
      <c r="C46" s="5">
        <v>44117</v>
      </c>
      <c r="D46" s="6">
        <v>9.1999999999999993</v>
      </c>
      <c r="E46" s="6">
        <v>9</v>
      </c>
      <c r="F46" s="6">
        <v>0.19999999999999929</v>
      </c>
      <c r="G46" s="7">
        <v>2.1739130434782532E-2</v>
      </c>
      <c r="H46" s="8" t="s">
        <v>35</v>
      </c>
      <c r="I46" s="9">
        <v>11913</v>
      </c>
      <c r="J46" s="9">
        <v>2382.5999999999917</v>
      </c>
      <c r="K46" s="10" t="s">
        <v>77</v>
      </c>
      <c r="L46" s="10" t="s">
        <v>89</v>
      </c>
    </row>
    <row r="47" spans="1:12" ht="15.5" x14ac:dyDescent="0.35">
      <c r="A47" s="11" t="s">
        <v>39</v>
      </c>
      <c r="B47" s="11" t="s">
        <v>38</v>
      </c>
      <c r="C47" s="12">
        <v>44127</v>
      </c>
      <c r="D47" s="13">
        <v>9.1999999999999993</v>
      </c>
      <c r="E47" s="13">
        <v>9</v>
      </c>
      <c r="F47" s="13">
        <v>0.19999999999999929</v>
      </c>
      <c r="G47" s="14">
        <v>2.1739130434782532E-2</v>
      </c>
      <c r="H47" s="15" t="s">
        <v>35</v>
      </c>
      <c r="I47" s="16">
        <v>10826</v>
      </c>
      <c r="J47" s="16">
        <v>2165.1999999999921</v>
      </c>
      <c r="K47" s="10" t="s">
        <v>77</v>
      </c>
      <c r="L47" s="10" t="s">
        <v>89</v>
      </c>
    </row>
    <row r="48" spans="1:12" ht="15.5" x14ac:dyDescent="0.35">
      <c r="A48" s="4" t="s">
        <v>39</v>
      </c>
      <c r="B48" s="4" t="s">
        <v>38</v>
      </c>
      <c r="C48" s="5">
        <v>44146</v>
      </c>
      <c r="D48" s="6">
        <v>9.1999999999999993</v>
      </c>
      <c r="E48" s="6">
        <v>9</v>
      </c>
      <c r="F48" s="6">
        <v>0.19999999999999929</v>
      </c>
      <c r="G48" s="7">
        <v>2.1739130434782532E-2</v>
      </c>
      <c r="H48" s="8" t="s">
        <v>35</v>
      </c>
      <c r="I48" s="9">
        <v>10453</v>
      </c>
      <c r="J48" s="9">
        <v>2090.5999999999926</v>
      </c>
      <c r="K48" s="10" t="s">
        <v>77</v>
      </c>
      <c r="L48" s="10" t="s">
        <v>89</v>
      </c>
    </row>
    <row r="49" spans="1:12" ht="15.5" x14ac:dyDescent="0.35">
      <c r="A49" s="11" t="s">
        <v>39</v>
      </c>
      <c r="B49" s="11" t="s">
        <v>38</v>
      </c>
      <c r="C49" s="12">
        <v>44157</v>
      </c>
      <c r="D49" s="13">
        <v>9.1999999999999993</v>
      </c>
      <c r="E49" s="13">
        <v>9</v>
      </c>
      <c r="F49" s="13">
        <v>0.19999999999999929</v>
      </c>
      <c r="G49" s="14">
        <v>2.1739130434782532E-2</v>
      </c>
      <c r="H49" s="15" t="s">
        <v>35</v>
      </c>
      <c r="I49" s="16">
        <v>10081</v>
      </c>
      <c r="J49" s="16">
        <v>2016.1999999999928</v>
      </c>
      <c r="K49" s="10" t="s">
        <v>77</v>
      </c>
      <c r="L49" s="10" t="s">
        <v>89</v>
      </c>
    </row>
    <row r="50" spans="1:12" ht="15.5" x14ac:dyDescent="0.35">
      <c r="A50" s="4" t="s">
        <v>37</v>
      </c>
      <c r="B50" s="4" t="s">
        <v>36</v>
      </c>
      <c r="C50" s="5">
        <v>43837</v>
      </c>
      <c r="D50" s="6">
        <v>10</v>
      </c>
      <c r="E50" s="6">
        <v>9</v>
      </c>
      <c r="F50" s="6">
        <v>1</v>
      </c>
      <c r="G50" s="7">
        <v>0.1</v>
      </c>
      <c r="H50" s="8" t="s">
        <v>35</v>
      </c>
      <c r="I50" s="9">
        <v>13354</v>
      </c>
      <c r="J50" s="9">
        <v>13354</v>
      </c>
      <c r="K50" s="10" t="s">
        <v>78</v>
      </c>
      <c r="L50" s="10" t="s">
        <v>89</v>
      </c>
    </row>
    <row r="51" spans="1:12" ht="15.5" x14ac:dyDescent="0.35">
      <c r="A51" s="11" t="s">
        <v>37</v>
      </c>
      <c r="B51" s="11" t="s">
        <v>36</v>
      </c>
      <c r="C51" s="12">
        <v>43865</v>
      </c>
      <c r="D51" s="13">
        <v>10</v>
      </c>
      <c r="E51" s="13">
        <v>9</v>
      </c>
      <c r="F51" s="13">
        <v>1</v>
      </c>
      <c r="G51" s="14">
        <v>0.1</v>
      </c>
      <c r="H51" s="15" t="s">
        <v>35</v>
      </c>
      <c r="I51" s="16">
        <v>13094</v>
      </c>
      <c r="J51" s="16">
        <v>13094</v>
      </c>
      <c r="K51" s="10" t="s">
        <v>78</v>
      </c>
      <c r="L51" s="10" t="s">
        <v>89</v>
      </c>
    </row>
    <row r="52" spans="1:12" ht="15.5" x14ac:dyDescent="0.35">
      <c r="A52" s="4" t="s">
        <v>37</v>
      </c>
      <c r="B52" s="4" t="s">
        <v>36</v>
      </c>
      <c r="C52" s="5">
        <v>43900</v>
      </c>
      <c r="D52" s="6">
        <v>10</v>
      </c>
      <c r="E52" s="6">
        <v>9</v>
      </c>
      <c r="F52" s="6">
        <v>1</v>
      </c>
      <c r="G52" s="7">
        <v>0.1</v>
      </c>
      <c r="H52" s="8" t="s">
        <v>35</v>
      </c>
      <c r="I52" s="9">
        <v>25861</v>
      </c>
      <c r="J52" s="9">
        <v>25861</v>
      </c>
      <c r="K52" s="10" t="s">
        <v>78</v>
      </c>
      <c r="L52" s="10" t="s">
        <v>89</v>
      </c>
    </row>
    <row r="53" spans="1:12" ht="15.5" x14ac:dyDescent="0.35">
      <c r="A53" s="11" t="s">
        <v>37</v>
      </c>
      <c r="B53" s="11" t="s">
        <v>36</v>
      </c>
      <c r="C53" s="12">
        <v>43966</v>
      </c>
      <c r="D53" s="13">
        <v>10</v>
      </c>
      <c r="E53" s="13">
        <v>9</v>
      </c>
      <c r="F53" s="13">
        <v>1</v>
      </c>
      <c r="G53" s="14">
        <v>0.1</v>
      </c>
      <c r="H53" s="15" t="s">
        <v>35</v>
      </c>
      <c r="I53" s="16">
        <v>10074</v>
      </c>
      <c r="J53" s="16">
        <v>10074</v>
      </c>
      <c r="K53" s="10" t="s">
        <v>78</v>
      </c>
      <c r="L53" s="10" t="s">
        <v>89</v>
      </c>
    </row>
    <row r="54" spans="1:12" ht="15.5" x14ac:dyDescent="0.35">
      <c r="A54" s="4" t="s">
        <v>37</v>
      </c>
      <c r="B54" s="4" t="s">
        <v>36</v>
      </c>
      <c r="C54" s="5">
        <v>44005</v>
      </c>
      <c r="D54" s="6">
        <v>10</v>
      </c>
      <c r="E54" s="6">
        <v>9</v>
      </c>
      <c r="F54" s="6">
        <v>1</v>
      </c>
      <c r="G54" s="7">
        <v>0.1</v>
      </c>
      <c r="H54" s="8" t="s">
        <v>35</v>
      </c>
      <c r="I54" s="9">
        <v>17128</v>
      </c>
      <c r="J54" s="9">
        <v>17128</v>
      </c>
      <c r="K54" s="10" t="s">
        <v>78</v>
      </c>
      <c r="L54" s="10" t="s">
        <v>89</v>
      </c>
    </row>
    <row r="55" spans="1:12" ht="15.5" x14ac:dyDescent="0.35">
      <c r="A55" s="11" t="s">
        <v>37</v>
      </c>
      <c r="B55" s="11" t="s">
        <v>36</v>
      </c>
      <c r="C55" s="12">
        <v>44014</v>
      </c>
      <c r="D55" s="13">
        <v>10</v>
      </c>
      <c r="E55" s="13">
        <v>9</v>
      </c>
      <c r="F55" s="13">
        <v>1</v>
      </c>
      <c r="G55" s="14">
        <v>0.1</v>
      </c>
      <c r="H55" s="15" t="s">
        <v>35</v>
      </c>
      <c r="I55" s="16">
        <v>18003</v>
      </c>
      <c r="J55" s="16">
        <v>18003</v>
      </c>
      <c r="K55" s="10" t="s">
        <v>78</v>
      </c>
      <c r="L55" s="10" t="s">
        <v>89</v>
      </c>
    </row>
    <row r="56" spans="1:12" ht="15.5" x14ac:dyDescent="0.35">
      <c r="A56" s="4" t="s">
        <v>37</v>
      </c>
      <c r="B56" s="4" t="s">
        <v>36</v>
      </c>
      <c r="C56" s="5">
        <v>44046</v>
      </c>
      <c r="D56" s="6">
        <v>10</v>
      </c>
      <c r="E56" s="6">
        <v>9</v>
      </c>
      <c r="F56" s="6">
        <v>1</v>
      </c>
      <c r="G56" s="7">
        <v>0.1</v>
      </c>
      <c r="H56" s="8" t="s">
        <v>35</v>
      </c>
      <c r="I56" s="9">
        <v>24734</v>
      </c>
      <c r="J56" s="9">
        <v>24734</v>
      </c>
      <c r="K56" s="10" t="s">
        <v>78</v>
      </c>
      <c r="L56" s="10" t="s">
        <v>89</v>
      </c>
    </row>
    <row r="57" spans="1:12" ht="15.5" x14ac:dyDescent="0.35">
      <c r="A57" s="11" t="s">
        <v>37</v>
      </c>
      <c r="B57" s="11" t="s">
        <v>36</v>
      </c>
      <c r="C57" s="12">
        <v>44063</v>
      </c>
      <c r="D57" s="13">
        <v>10</v>
      </c>
      <c r="E57" s="13">
        <v>9</v>
      </c>
      <c r="F57" s="13">
        <v>1</v>
      </c>
      <c r="G57" s="14">
        <v>0.1</v>
      </c>
      <c r="H57" s="15" t="s">
        <v>35</v>
      </c>
      <c r="I57" s="16">
        <v>22111</v>
      </c>
      <c r="J57" s="16">
        <v>22111</v>
      </c>
      <c r="K57" s="10" t="s">
        <v>78</v>
      </c>
      <c r="L57" s="10" t="s">
        <v>89</v>
      </c>
    </row>
    <row r="58" spans="1:12" ht="15.5" x14ac:dyDescent="0.35">
      <c r="A58" s="4" t="s">
        <v>37</v>
      </c>
      <c r="B58" s="4" t="s">
        <v>36</v>
      </c>
      <c r="C58" s="5">
        <v>44127</v>
      </c>
      <c r="D58" s="6">
        <v>10</v>
      </c>
      <c r="E58" s="6">
        <v>9</v>
      </c>
      <c r="F58" s="6">
        <v>1</v>
      </c>
      <c r="G58" s="7">
        <v>0.1</v>
      </c>
      <c r="H58" s="8" t="s">
        <v>35</v>
      </c>
      <c r="I58" s="9">
        <v>17382</v>
      </c>
      <c r="J58" s="9">
        <v>17382</v>
      </c>
      <c r="K58" s="10" t="s">
        <v>78</v>
      </c>
      <c r="L58" s="10" t="s">
        <v>89</v>
      </c>
    </row>
    <row r="59" spans="1:12" ht="15.5" x14ac:dyDescent="0.35">
      <c r="A59" s="11" t="s">
        <v>37</v>
      </c>
      <c r="B59" s="11" t="s">
        <v>36</v>
      </c>
      <c r="C59" s="12">
        <v>44146</v>
      </c>
      <c r="D59" s="13">
        <v>10</v>
      </c>
      <c r="E59" s="13">
        <v>9</v>
      </c>
      <c r="F59" s="13">
        <v>1</v>
      </c>
      <c r="G59" s="14">
        <v>0.1</v>
      </c>
      <c r="H59" s="15" t="s">
        <v>35</v>
      </c>
      <c r="I59" s="16">
        <v>22041</v>
      </c>
      <c r="J59" s="16">
        <v>22041</v>
      </c>
      <c r="K59" s="10" t="s">
        <v>78</v>
      </c>
      <c r="L59" s="10" t="s">
        <v>89</v>
      </c>
    </row>
    <row r="60" spans="1:12" ht="15.5" x14ac:dyDescent="0.35">
      <c r="A60" s="4" t="s">
        <v>37</v>
      </c>
      <c r="B60" s="4" t="s">
        <v>36</v>
      </c>
      <c r="C60" s="5">
        <v>44157</v>
      </c>
      <c r="D60" s="6">
        <v>10</v>
      </c>
      <c r="E60" s="6">
        <v>9</v>
      </c>
      <c r="F60" s="6">
        <v>1</v>
      </c>
      <c r="G60" s="7">
        <v>0.1</v>
      </c>
      <c r="H60" s="8" t="s">
        <v>35</v>
      </c>
      <c r="I60" s="9">
        <v>22855</v>
      </c>
      <c r="J60" s="9">
        <v>22855</v>
      </c>
      <c r="K60" s="10" t="s">
        <v>78</v>
      </c>
      <c r="L60" s="10" t="s">
        <v>89</v>
      </c>
    </row>
    <row r="61" spans="1:12" ht="15.5" x14ac:dyDescent="0.35">
      <c r="A61" s="11" t="s">
        <v>37</v>
      </c>
      <c r="B61" s="11" t="s">
        <v>36</v>
      </c>
      <c r="C61" s="12">
        <v>44188</v>
      </c>
      <c r="D61" s="13">
        <v>10</v>
      </c>
      <c r="E61" s="13">
        <v>9</v>
      </c>
      <c r="F61" s="13">
        <v>1</v>
      </c>
      <c r="G61" s="14">
        <v>0.1</v>
      </c>
      <c r="H61" s="15" t="s">
        <v>35</v>
      </c>
      <c r="I61" s="16">
        <v>23669</v>
      </c>
      <c r="J61" s="16">
        <v>23669</v>
      </c>
      <c r="K61" s="10" t="s">
        <v>78</v>
      </c>
      <c r="L61" s="10" t="s">
        <v>89</v>
      </c>
    </row>
    <row r="62" spans="1:12" ht="15.5" x14ac:dyDescent="0.35">
      <c r="A62" s="4" t="s">
        <v>34</v>
      </c>
      <c r="B62" s="4" t="s">
        <v>33</v>
      </c>
      <c r="C62" s="5">
        <v>43873</v>
      </c>
      <c r="D62" s="6">
        <v>12.75</v>
      </c>
      <c r="E62" s="6">
        <v>11</v>
      </c>
      <c r="F62" s="6">
        <v>1.75</v>
      </c>
      <c r="G62" s="7">
        <v>0.13725490196078433</v>
      </c>
      <c r="H62" s="8" t="s">
        <v>32</v>
      </c>
      <c r="I62" s="9">
        <v>22100</v>
      </c>
      <c r="J62" s="9">
        <v>38675</v>
      </c>
      <c r="K62" s="10" t="s">
        <v>83</v>
      </c>
      <c r="L62" s="10" t="s">
        <v>93</v>
      </c>
    </row>
    <row r="63" spans="1:12" ht="15.5" x14ac:dyDescent="0.35">
      <c r="A63" s="11" t="s">
        <v>34</v>
      </c>
      <c r="B63" s="11" t="s">
        <v>33</v>
      </c>
      <c r="C63" s="12">
        <v>44024</v>
      </c>
      <c r="D63" s="13">
        <v>12.75</v>
      </c>
      <c r="E63" s="13">
        <v>11</v>
      </c>
      <c r="F63" s="13">
        <v>1.75</v>
      </c>
      <c r="G63" s="14">
        <v>0.13725490196078433</v>
      </c>
      <c r="H63" s="15" t="s">
        <v>32</v>
      </c>
      <c r="I63" s="16">
        <v>17387</v>
      </c>
      <c r="J63" s="16">
        <v>30427.25</v>
      </c>
      <c r="K63" s="10" t="s">
        <v>83</v>
      </c>
      <c r="L63" s="10" t="s">
        <v>93</v>
      </c>
    </row>
    <row r="64" spans="1:12" ht="15.5" x14ac:dyDescent="0.35">
      <c r="A64" s="4" t="s">
        <v>34</v>
      </c>
      <c r="B64" s="4" t="s">
        <v>33</v>
      </c>
      <c r="C64" s="5">
        <v>44118</v>
      </c>
      <c r="D64" s="6">
        <v>12.75</v>
      </c>
      <c r="E64" s="6">
        <v>11</v>
      </c>
      <c r="F64" s="6">
        <v>1.75</v>
      </c>
      <c r="G64" s="7">
        <v>0.13725490196078433</v>
      </c>
      <c r="H64" s="8" t="s">
        <v>32</v>
      </c>
      <c r="I64" s="9">
        <v>10545</v>
      </c>
      <c r="J64" s="9">
        <v>18453.75</v>
      </c>
      <c r="K64" s="10" t="s">
        <v>83</v>
      </c>
      <c r="L64" s="10" t="s">
        <v>93</v>
      </c>
    </row>
    <row r="65" spans="1:12" ht="15.5" x14ac:dyDescent="0.35">
      <c r="A65" s="11" t="s">
        <v>34</v>
      </c>
      <c r="B65" s="11" t="s">
        <v>33</v>
      </c>
      <c r="C65" s="12">
        <v>44127</v>
      </c>
      <c r="D65" s="13">
        <v>12.75</v>
      </c>
      <c r="E65" s="13">
        <v>11</v>
      </c>
      <c r="F65" s="13">
        <v>1.75</v>
      </c>
      <c r="G65" s="14">
        <v>0.13725490196078433</v>
      </c>
      <c r="H65" s="15" t="s">
        <v>32</v>
      </c>
      <c r="I65" s="16">
        <v>11092</v>
      </c>
      <c r="J65" s="16">
        <v>19411</v>
      </c>
      <c r="K65" s="10" t="s">
        <v>83</v>
      </c>
      <c r="L65" s="10" t="s">
        <v>93</v>
      </c>
    </row>
    <row r="66" spans="1:12" ht="15.5" x14ac:dyDescent="0.35">
      <c r="A66" s="4" t="s">
        <v>34</v>
      </c>
      <c r="B66" s="4" t="s">
        <v>33</v>
      </c>
      <c r="C66" s="5">
        <v>44136</v>
      </c>
      <c r="D66" s="6">
        <v>12.75</v>
      </c>
      <c r="E66" s="6">
        <v>11</v>
      </c>
      <c r="F66" s="6">
        <v>1.75</v>
      </c>
      <c r="G66" s="7">
        <v>0.13725490196078433</v>
      </c>
      <c r="H66" s="8" t="s">
        <v>32</v>
      </c>
      <c r="I66" s="9">
        <v>25578</v>
      </c>
      <c r="J66" s="9">
        <v>44761.5</v>
      </c>
      <c r="K66" s="10" t="s">
        <v>83</v>
      </c>
      <c r="L66" s="10" t="s">
        <v>93</v>
      </c>
    </row>
    <row r="67" spans="1:12" ht="15.5" x14ac:dyDescent="0.35">
      <c r="A67" s="11" t="s">
        <v>34</v>
      </c>
      <c r="B67" s="11" t="s">
        <v>33</v>
      </c>
      <c r="C67" s="12">
        <v>44143</v>
      </c>
      <c r="D67" s="13">
        <v>12.75</v>
      </c>
      <c r="E67" s="13">
        <v>11</v>
      </c>
      <c r="F67" s="13">
        <v>1.75</v>
      </c>
      <c r="G67" s="14">
        <v>0.13725490196078433</v>
      </c>
      <c r="H67" s="15" t="s">
        <v>32</v>
      </c>
      <c r="I67" s="16">
        <v>24400</v>
      </c>
      <c r="J67" s="16">
        <v>42700</v>
      </c>
      <c r="K67" s="10" t="s">
        <v>83</v>
      </c>
      <c r="L67" s="10" t="s">
        <v>93</v>
      </c>
    </row>
    <row r="68" spans="1:12" ht="15.5" x14ac:dyDescent="0.35">
      <c r="A68" s="4" t="s">
        <v>34</v>
      </c>
      <c r="B68" s="4" t="s">
        <v>33</v>
      </c>
      <c r="C68" s="5">
        <v>44149</v>
      </c>
      <c r="D68" s="6">
        <v>12.75</v>
      </c>
      <c r="E68" s="6">
        <v>11</v>
      </c>
      <c r="F68" s="6">
        <v>1.75</v>
      </c>
      <c r="G68" s="7">
        <v>0.13725490196078433</v>
      </c>
      <c r="H68" s="8" t="s">
        <v>32</v>
      </c>
      <c r="I68" s="9">
        <v>22068</v>
      </c>
      <c r="J68" s="9">
        <v>38619</v>
      </c>
      <c r="K68" s="10" t="s">
        <v>83</v>
      </c>
      <c r="L68" s="10" t="s">
        <v>93</v>
      </c>
    </row>
    <row r="69" spans="1:12" ht="15.5" x14ac:dyDescent="0.35">
      <c r="A69" s="11" t="s">
        <v>34</v>
      </c>
      <c r="B69" s="11" t="s">
        <v>33</v>
      </c>
      <c r="C69" s="12">
        <v>44176</v>
      </c>
      <c r="D69" s="13">
        <v>12.75</v>
      </c>
      <c r="E69" s="13">
        <v>11</v>
      </c>
      <c r="F69" s="13">
        <v>1.75</v>
      </c>
      <c r="G69" s="14">
        <v>0.13725490196078433</v>
      </c>
      <c r="H69" s="15" t="s">
        <v>32</v>
      </c>
      <c r="I69" s="16">
        <v>20840</v>
      </c>
      <c r="J69" s="16">
        <v>36470</v>
      </c>
      <c r="K69" s="10" t="s">
        <v>83</v>
      </c>
      <c r="L69" s="10" t="s">
        <v>93</v>
      </c>
    </row>
    <row r="70" spans="1:12" ht="15.5" x14ac:dyDescent="0.35">
      <c r="A70" s="4" t="s">
        <v>34</v>
      </c>
      <c r="B70" s="4" t="s">
        <v>33</v>
      </c>
      <c r="C70" s="5">
        <v>44177</v>
      </c>
      <c r="D70" s="6">
        <v>12.75</v>
      </c>
      <c r="E70" s="6">
        <v>11</v>
      </c>
      <c r="F70" s="6">
        <v>1.75</v>
      </c>
      <c r="G70" s="7">
        <v>0.13725490196078433</v>
      </c>
      <c r="H70" s="8" t="s">
        <v>32</v>
      </c>
      <c r="I70" s="9">
        <v>9220</v>
      </c>
      <c r="J70" s="9">
        <v>16135</v>
      </c>
      <c r="K70" s="10" t="s">
        <v>83</v>
      </c>
      <c r="L70" s="10" t="s">
        <v>93</v>
      </c>
    </row>
    <row r="71" spans="1:12" ht="15.5" x14ac:dyDescent="0.35">
      <c r="A71" s="11" t="s">
        <v>34</v>
      </c>
      <c r="B71" s="11" t="s">
        <v>33</v>
      </c>
      <c r="C71" s="12">
        <v>44181</v>
      </c>
      <c r="D71" s="13">
        <v>12.75</v>
      </c>
      <c r="E71" s="13">
        <v>11</v>
      </c>
      <c r="F71" s="13">
        <v>1.75</v>
      </c>
      <c r="G71" s="14">
        <v>0.13725490196078433</v>
      </c>
      <c r="H71" s="15" t="s">
        <v>32</v>
      </c>
      <c r="I71" s="16">
        <v>17736</v>
      </c>
      <c r="J71" s="16">
        <v>31038</v>
      </c>
      <c r="K71" s="10" t="s">
        <v>83</v>
      </c>
      <c r="L71" s="10" t="s">
        <v>93</v>
      </c>
    </row>
    <row r="72" spans="1:12" ht="15.5" x14ac:dyDescent="0.35">
      <c r="A72" s="4" t="s">
        <v>34</v>
      </c>
      <c r="B72" s="4" t="s">
        <v>33</v>
      </c>
      <c r="C72" s="5">
        <v>44187</v>
      </c>
      <c r="D72" s="6">
        <v>12.75</v>
      </c>
      <c r="E72" s="6">
        <v>11</v>
      </c>
      <c r="F72" s="6">
        <v>1.75</v>
      </c>
      <c r="G72" s="7">
        <v>0.13725490196078433</v>
      </c>
      <c r="H72" s="8" t="s">
        <v>32</v>
      </c>
      <c r="I72" s="9">
        <v>17655</v>
      </c>
      <c r="J72" s="9">
        <v>30896.25</v>
      </c>
      <c r="K72" s="10" t="s">
        <v>83</v>
      </c>
      <c r="L72" s="10" t="s">
        <v>93</v>
      </c>
    </row>
    <row r="73" spans="1:12" ht="15.5" x14ac:dyDescent="0.35">
      <c r="A73" s="11" t="s">
        <v>34</v>
      </c>
      <c r="B73" s="11" t="s">
        <v>33</v>
      </c>
      <c r="C73" s="12">
        <v>44188</v>
      </c>
      <c r="D73" s="13">
        <v>12.75</v>
      </c>
      <c r="E73" s="13">
        <v>11</v>
      </c>
      <c r="F73" s="13">
        <v>1.75</v>
      </c>
      <c r="G73" s="14">
        <v>0.13725490196078433</v>
      </c>
      <c r="H73" s="15" t="s">
        <v>32</v>
      </c>
      <c r="I73" s="16">
        <v>17575</v>
      </c>
      <c r="J73" s="16">
        <v>30756.25</v>
      </c>
      <c r="K73" s="10" t="s">
        <v>83</v>
      </c>
      <c r="L73" s="10" t="s">
        <v>93</v>
      </c>
    </row>
    <row r="74" spans="1:12" ht="15.5" x14ac:dyDescent="0.35">
      <c r="A74" s="4" t="s">
        <v>31</v>
      </c>
      <c r="B74" s="4" t="s">
        <v>30</v>
      </c>
      <c r="C74" s="5">
        <v>43913</v>
      </c>
      <c r="D74" s="6">
        <v>39</v>
      </c>
      <c r="E74" s="6">
        <v>32</v>
      </c>
      <c r="F74" s="6">
        <v>7</v>
      </c>
      <c r="G74" s="7">
        <v>0.17948717948717949</v>
      </c>
      <c r="H74" s="8" t="s">
        <v>29</v>
      </c>
      <c r="I74" s="9">
        <v>16703</v>
      </c>
      <c r="J74" s="9">
        <v>116921</v>
      </c>
      <c r="K74" s="10" t="s">
        <v>86</v>
      </c>
      <c r="L74" s="10" t="s">
        <v>90</v>
      </c>
    </row>
    <row r="75" spans="1:12" ht="15.5" x14ac:dyDescent="0.35">
      <c r="A75" s="11" t="s">
        <v>31</v>
      </c>
      <c r="B75" s="11" t="s">
        <v>30</v>
      </c>
      <c r="C75" s="12">
        <v>43957</v>
      </c>
      <c r="D75" s="13">
        <v>39</v>
      </c>
      <c r="E75" s="13">
        <v>32</v>
      </c>
      <c r="F75" s="13">
        <v>7</v>
      </c>
      <c r="G75" s="14">
        <v>0.17948717948717949</v>
      </c>
      <c r="H75" s="15" t="s">
        <v>29</v>
      </c>
      <c r="I75" s="16">
        <v>15043</v>
      </c>
      <c r="J75" s="16">
        <v>105301</v>
      </c>
      <c r="K75" s="10" t="s">
        <v>86</v>
      </c>
      <c r="L75" s="10" t="s">
        <v>90</v>
      </c>
    </row>
    <row r="76" spans="1:12" ht="15.5" x14ac:dyDescent="0.35">
      <c r="A76" s="4" t="s">
        <v>31</v>
      </c>
      <c r="B76" s="4" t="s">
        <v>30</v>
      </c>
      <c r="C76" s="5">
        <v>44005</v>
      </c>
      <c r="D76" s="6">
        <v>39</v>
      </c>
      <c r="E76" s="6">
        <v>32</v>
      </c>
      <c r="F76" s="6">
        <v>7</v>
      </c>
      <c r="G76" s="7">
        <v>0.17948717948717949</v>
      </c>
      <c r="H76" s="8" t="s">
        <v>29</v>
      </c>
      <c r="I76" s="9">
        <v>12648</v>
      </c>
      <c r="J76" s="9">
        <v>88536</v>
      </c>
      <c r="K76" s="10" t="s">
        <v>86</v>
      </c>
      <c r="L76" s="10" t="s">
        <v>90</v>
      </c>
    </row>
    <row r="77" spans="1:12" ht="15.5" x14ac:dyDescent="0.35">
      <c r="A77" s="11" t="s">
        <v>31</v>
      </c>
      <c r="B77" s="11" t="s">
        <v>30</v>
      </c>
      <c r="C77" s="12">
        <v>44014</v>
      </c>
      <c r="D77" s="13">
        <v>39</v>
      </c>
      <c r="E77" s="13">
        <v>32</v>
      </c>
      <c r="F77" s="13">
        <v>7</v>
      </c>
      <c r="G77" s="14">
        <v>0.17948717948717949</v>
      </c>
      <c r="H77" s="15" t="s">
        <v>29</v>
      </c>
      <c r="I77" s="16">
        <v>22108</v>
      </c>
      <c r="J77" s="16">
        <v>154756</v>
      </c>
      <c r="K77" s="10" t="s">
        <v>86</v>
      </c>
      <c r="L77" s="10" t="s">
        <v>90</v>
      </c>
    </row>
    <row r="78" spans="1:12" ht="15.5" x14ac:dyDescent="0.35">
      <c r="A78" s="4" t="s">
        <v>31</v>
      </c>
      <c r="B78" s="4" t="s">
        <v>30</v>
      </c>
      <c r="C78" s="5">
        <v>44046</v>
      </c>
      <c r="D78" s="6">
        <v>39</v>
      </c>
      <c r="E78" s="6">
        <v>32</v>
      </c>
      <c r="F78" s="6">
        <v>7</v>
      </c>
      <c r="G78" s="7">
        <v>0.17948717948717949</v>
      </c>
      <c r="H78" s="8" t="s">
        <v>29</v>
      </c>
      <c r="I78" s="9">
        <v>17068</v>
      </c>
      <c r="J78" s="9">
        <v>119476</v>
      </c>
      <c r="K78" s="10" t="s">
        <v>86</v>
      </c>
      <c r="L78" s="10" t="s">
        <v>90</v>
      </c>
    </row>
    <row r="79" spans="1:12" ht="15.5" x14ac:dyDescent="0.35">
      <c r="A79" s="11" t="s">
        <v>31</v>
      </c>
      <c r="B79" s="11" t="s">
        <v>30</v>
      </c>
      <c r="C79" s="12">
        <v>44063</v>
      </c>
      <c r="D79" s="13">
        <v>39</v>
      </c>
      <c r="E79" s="13">
        <v>32</v>
      </c>
      <c r="F79" s="13">
        <v>7</v>
      </c>
      <c r="G79" s="14">
        <v>0.17948717948717949</v>
      </c>
      <c r="H79" s="15" t="s">
        <v>29</v>
      </c>
      <c r="I79" s="16">
        <v>11027</v>
      </c>
      <c r="J79" s="16">
        <v>77189</v>
      </c>
      <c r="K79" s="10" t="s">
        <v>86</v>
      </c>
      <c r="L79" s="10" t="s">
        <v>90</v>
      </c>
    </row>
    <row r="80" spans="1:12" ht="15.5" x14ac:dyDescent="0.35">
      <c r="A80" s="4" t="s">
        <v>31</v>
      </c>
      <c r="B80" s="4" t="s">
        <v>30</v>
      </c>
      <c r="C80" s="5">
        <v>44086</v>
      </c>
      <c r="D80" s="6">
        <v>39</v>
      </c>
      <c r="E80" s="6">
        <v>32</v>
      </c>
      <c r="F80" s="6">
        <v>7</v>
      </c>
      <c r="G80" s="7">
        <v>0.17948717948717949</v>
      </c>
      <c r="H80" s="8" t="s">
        <v>29</v>
      </c>
      <c r="I80" s="9">
        <v>21690</v>
      </c>
      <c r="J80" s="9">
        <v>151830</v>
      </c>
      <c r="K80" s="10" t="s">
        <v>86</v>
      </c>
      <c r="L80" s="10" t="s">
        <v>90</v>
      </c>
    </row>
    <row r="81" spans="1:12" ht="15.5" x14ac:dyDescent="0.35">
      <c r="A81" s="11" t="s">
        <v>31</v>
      </c>
      <c r="B81" s="11" t="s">
        <v>30</v>
      </c>
      <c r="C81" s="12">
        <v>44117</v>
      </c>
      <c r="D81" s="13">
        <v>39</v>
      </c>
      <c r="E81" s="13">
        <v>32</v>
      </c>
      <c r="F81" s="13">
        <v>7</v>
      </c>
      <c r="G81" s="14">
        <v>0.17948717948717949</v>
      </c>
      <c r="H81" s="15" t="s">
        <v>29</v>
      </c>
      <c r="I81" s="16">
        <v>16890</v>
      </c>
      <c r="J81" s="16">
        <v>118230</v>
      </c>
      <c r="K81" s="10" t="s">
        <v>86</v>
      </c>
      <c r="L81" s="10" t="s">
        <v>90</v>
      </c>
    </row>
    <row r="82" spans="1:12" ht="15.5" x14ac:dyDescent="0.35">
      <c r="A82" s="4" t="s">
        <v>31</v>
      </c>
      <c r="B82" s="4" t="s">
        <v>30</v>
      </c>
      <c r="C82" s="5">
        <v>44125</v>
      </c>
      <c r="D82" s="6">
        <v>39</v>
      </c>
      <c r="E82" s="6">
        <v>32</v>
      </c>
      <c r="F82" s="6">
        <v>7</v>
      </c>
      <c r="G82" s="7">
        <v>0.17948717948717949</v>
      </c>
      <c r="H82" s="8" t="s">
        <v>29</v>
      </c>
      <c r="I82" s="9">
        <v>20963</v>
      </c>
      <c r="J82" s="9">
        <v>146741</v>
      </c>
      <c r="K82" s="10" t="s">
        <v>86</v>
      </c>
      <c r="L82" s="10" t="s">
        <v>90</v>
      </c>
    </row>
    <row r="83" spans="1:12" ht="15.5" x14ac:dyDescent="0.35">
      <c r="A83" s="11" t="s">
        <v>31</v>
      </c>
      <c r="B83" s="11" t="s">
        <v>30</v>
      </c>
      <c r="C83" s="12">
        <v>44146</v>
      </c>
      <c r="D83" s="13">
        <v>39</v>
      </c>
      <c r="E83" s="13">
        <v>32</v>
      </c>
      <c r="F83" s="13">
        <v>7</v>
      </c>
      <c r="G83" s="14">
        <v>0.17948717948717949</v>
      </c>
      <c r="H83" s="15" t="s">
        <v>29</v>
      </c>
      <c r="I83" s="16">
        <v>19592</v>
      </c>
      <c r="J83" s="16">
        <v>137144</v>
      </c>
      <c r="K83" s="10" t="s">
        <v>86</v>
      </c>
      <c r="L83" s="10" t="s">
        <v>90</v>
      </c>
    </row>
    <row r="84" spans="1:12" ht="15.5" x14ac:dyDescent="0.35">
      <c r="A84" s="4" t="s">
        <v>31</v>
      </c>
      <c r="B84" s="4" t="s">
        <v>30</v>
      </c>
      <c r="C84" s="5">
        <v>44157</v>
      </c>
      <c r="D84" s="6">
        <v>39</v>
      </c>
      <c r="E84" s="6">
        <v>32</v>
      </c>
      <c r="F84" s="6">
        <v>7</v>
      </c>
      <c r="G84" s="7">
        <v>0.17948717948717949</v>
      </c>
      <c r="H84" s="8" t="s">
        <v>29</v>
      </c>
      <c r="I84" s="9">
        <v>20085</v>
      </c>
      <c r="J84" s="9">
        <v>140595</v>
      </c>
      <c r="K84" s="10" t="s">
        <v>86</v>
      </c>
      <c r="L84" s="10" t="s">
        <v>90</v>
      </c>
    </row>
    <row r="85" spans="1:12" ht="15.5" x14ac:dyDescent="0.35">
      <c r="A85" s="11" t="s">
        <v>31</v>
      </c>
      <c r="B85" s="11" t="s">
        <v>30</v>
      </c>
      <c r="C85" s="12">
        <v>44172</v>
      </c>
      <c r="D85" s="13">
        <v>39</v>
      </c>
      <c r="E85" s="13">
        <v>32</v>
      </c>
      <c r="F85" s="13">
        <v>7</v>
      </c>
      <c r="G85" s="14">
        <v>0.17948717948717949</v>
      </c>
      <c r="H85" s="15" t="s">
        <v>29</v>
      </c>
      <c r="I85" s="16">
        <v>20578</v>
      </c>
      <c r="J85" s="16">
        <v>144046</v>
      </c>
      <c r="K85" s="10" t="s">
        <v>86</v>
      </c>
      <c r="L85" s="10" t="s">
        <v>90</v>
      </c>
    </row>
    <row r="86" spans="1:12" ht="15.5" x14ac:dyDescent="0.35">
      <c r="A86" s="4" t="s">
        <v>28</v>
      </c>
      <c r="B86" s="4" t="s">
        <v>27</v>
      </c>
      <c r="C86" s="5">
        <v>43863</v>
      </c>
      <c r="D86" s="6">
        <v>18.399999999999999</v>
      </c>
      <c r="E86" s="6">
        <v>10</v>
      </c>
      <c r="F86" s="6">
        <v>8.3999999999999986</v>
      </c>
      <c r="G86" s="7">
        <v>0.45652173913043476</v>
      </c>
      <c r="H86" s="8" t="s">
        <v>26</v>
      </c>
      <c r="I86" s="9">
        <v>13202</v>
      </c>
      <c r="J86" s="9">
        <v>110896.79999999999</v>
      </c>
      <c r="K86" s="10" t="s">
        <v>84</v>
      </c>
      <c r="L86" s="10" t="s">
        <v>91</v>
      </c>
    </row>
    <row r="87" spans="1:12" ht="15.5" x14ac:dyDescent="0.35">
      <c r="A87" s="11" t="s">
        <v>28</v>
      </c>
      <c r="B87" s="11" t="s">
        <v>27</v>
      </c>
      <c r="C87" s="12">
        <v>43902</v>
      </c>
      <c r="D87" s="13">
        <v>18.399999999999999</v>
      </c>
      <c r="E87" s="13">
        <v>10</v>
      </c>
      <c r="F87" s="13">
        <v>8.3999999999999986</v>
      </c>
      <c r="G87" s="14">
        <v>0.45652173913043476</v>
      </c>
      <c r="H87" s="15" t="s">
        <v>26</v>
      </c>
      <c r="I87" s="16">
        <v>11341</v>
      </c>
      <c r="J87" s="16">
        <v>95264.39999999998</v>
      </c>
      <c r="K87" s="10" t="s">
        <v>84</v>
      </c>
      <c r="L87" s="10" t="s">
        <v>91</v>
      </c>
    </row>
    <row r="88" spans="1:12" ht="15.5" x14ac:dyDescent="0.35">
      <c r="A88" s="4" t="s">
        <v>28</v>
      </c>
      <c r="B88" s="4" t="s">
        <v>27</v>
      </c>
      <c r="C88" s="5">
        <v>43996</v>
      </c>
      <c r="D88" s="6">
        <v>18.399999999999999</v>
      </c>
      <c r="E88" s="6">
        <v>10</v>
      </c>
      <c r="F88" s="6">
        <v>8.3999999999999986</v>
      </c>
      <c r="G88" s="7">
        <v>0.45652173913043476</v>
      </c>
      <c r="H88" s="8" t="s">
        <v>26</v>
      </c>
      <c r="I88" s="9">
        <v>22454</v>
      </c>
      <c r="J88" s="9">
        <v>188613.59999999998</v>
      </c>
      <c r="K88" s="10" t="s">
        <v>84</v>
      </c>
      <c r="L88" s="10" t="s">
        <v>91</v>
      </c>
    </row>
    <row r="89" spans="1:12" ht="15.5" x14ac:dyDescent="0.35">
      <c r="A89" s="11" t="s">
        <v>28</v>
      </c>
      <c r="B89" s="11" t="s">
        <v>27</v>
      </c>
      <c r="C89" s="12">
        <v>44035</v>
      </c>
      <c r="D89" s="13">
        <v>18.399999999999999</v>
      </c>
      <c r="E89" s="13">
        <v>10</v>
      </c>
      <c r="F89" s="13">
        <v>8.3999999999999986</v>
      </c>
      <c r="G89" s="14">
        <v>0.45652173913043476</v>
      </c>
      <c r="H89" s="15" t="s">
        <v>26</v>
      </c>
      <c r="I89" s="16">
        <v>17560</v>
      </c>
      <c r="J89" s="16">
        <v>147503.99999999997</v>
      </c>
      <c r="K89" s="10" t="s">
        <v>84</v>
      </c>
      <c r="L89" s="10" t="s">
        <v>91</v>
      </c>
    </row>
    <row r="90" spans="1:12" ht="15.5" x14ac:dyDescent="0.35">
      <c r="A90" s="4" t="s">
        <v>28</v>
      </c>
      <c r="B90" s="4" t="s">
        <v>27</v>
      </c>
      <c r="C90" s="5">
        <v>44045</v>
      </c>
      <c r="D90" s="6">
        <v>18.399999999999999</v>
      </c>
      <c r="E90" s="6">
        <v>10</v>
      </c>
      <c r="F90" s="6">
        <v>8.3999999999999986</v>
      </c>
      <c r="G90" s="7">
        <v>0.45652173913043476</v>
      </c>
      <c r="H90" s="8" t="s">
        <v>26</v>
      </c>
      <c r="I90" s="9">
        <v>12450</v>
      </c>
      <c r="J90" s="9">
        <v>104579.99999999999</v>
      </c>
      <c r="K90" s="10" t="s">
        <v>84</v>
      </c>
      <c r="L90" s="10" t="s">
        <v>91</v>
      </c>
    </row>
    <row r="91" spans="1:12" ht="15.5" x14ac:dyDescent="0.35">
      <c r="A91" s="11" t="s">
        <v>28</v>
      </c>
      <c r="B91" s="11" t="s">
        <v>27</v>
      </c>
      <c r="C91" s="12">
        <v>44057</v>
      </c>
      <c r="D91" s="13">
        <v>18.399999999999999</v>
      </c>
      <c r="E91" s="13">
        <v>10</v>
      </c>
      <c r="F91" s="13">
        <v>8.3999999999999986</v>
      </c>
      <c r="G91" s="14">
        <v>0.45652173913043476</v>
      </c>
      <c r="H91" s="15" t="s">
        <v>26</v>
      </c>
      <c r="I91" s="16">
        <v>15428</v>
      </c>
      <c r="J91" s="16">
        <v>129595.19999999998</v>
      </c>
      <c r="K91" s="10" t="s">
        <v>84</v>
      </c>
      <c r="L91" s="10" t="s">
        <v>91</v>
      </c>
    </row>
    <row r="92" spans="1:12" ht="15.5" x14ac:dyDescent="0.35">
      <c r="A92" s="4" t="s">
        <v>28</v>
      </c>
      <c r="B92" s="4" t="s">
        <v>27</v>
      </c>
      <c r="C92" s="5">
        <v>44066</v>
      </c>
      <c r="D92" s="6">
        <v>18.399999999999999</v>
      </c>
      <c r="E92" s="6">
        <v>10</v>
      </c>
      <c r="F92" s="6">
        <v>8.3999999999999986</v>
      </c>
      <c r="G92" s="7">
        <v>0.45652173913043476</v>
      </c>
      <c r="H92" s="8" t="s">
        <v>26</v>
      </c>
      <c r="I92" s="9">
        <v>10817</v>
      </c>
      <c r="J92" s="9">
        <v>90862.799999999988</v>
      </c>
      <c r="K92" s="10" t="s">
        <v>84</v>
      </c>
      <c r="L92" s="10" t="s">
        <v>91</v>
      </c>
    </row>
    <row r="93" spans="1:12" ht="15.5" x14ac:dyDescent="0.35">
      <c r="A93" s="11" t="s">
        <v>28</v>
      </c>
      <c r="B93" s="11" t="s">
        <v>27</v>
      </c>
      <c r="C93" s="12">
        <v>44076</v>
      </c>
      <c r="D93" s="13">
        <v>18.399999999999999</v>
      </c>
      <c r="E93" s="13">
        <v>10</v>
      </c>
      <c r="F93" s="13">
        <v>8.3999999999999986</v>
      </c>
      <c r="G93" s="14">
        <v>0.45652173913043476</v>
      </c>
      <c r="H93" s="15" t="s">
        <v>26</v>
      </c>
      <c r="I93" s="16">
        <v>22074</v>
      </c>
      <c r="J93" s="16">
        <v>185421.59999999998</v>
      </c>
      <c r="K93" s="10" t="s">
        <v>84</v>
      </c>
      <c r="L93" s="10" t="s">
        <v>91</v>
      </c>
    </row>
    <row r="94" spans="1:12" ht="15.5" x14ac:dyDescent="0.35">
      <c r="A94" s="4" t="s">
        <v>28</v>
      </c>
      <c r="B94" s="4" t="s">
        <v>27</v>
      </c>
      <c r="C94" s="5">
        <v>44121</v>
      </c>
      <c r="D94" s="6">
        <v>18.399999999999999</v>
      </c>
      <c r="E94" s="6">
        <v>10</v>
      </c>
      <c r="F94" s="6">
        <v>8.3999999999999986</v>
      </c>
      <c r="G94" s="7">
        <v>0.45652173913043476</v>
      </c>
      <c r="H94" s="8" t="s">
        <v>26</v>
      </c>
      <c r="I94" s="9">
        <v>18031</v>
      </c>
      <c r="J94" s="9">
        <v>151460.39999999997</v>
      </c>
      <c r="K94" s="10" t="s">
        <v>84</v>
      </c>
      <c r="L94" s="10" t="s">
        <v>91</v>
      </c>
    </row>
    <row r="95" spans="1:12" ht="15.5" x14ac:dyDescent="0.35">
      <c r="A95" s="11" t="s">
        <v>28</v>
      </c>
      <c r="B95" s="11" t="s">
        <v>27</v>
      </c>
      <c r="C95" s="12">
        <v>44127</v>
      </c>
      <c r="D95" s="13">
        <v>18.399999999999999</v>
      </c>
      <c r="E95" s="13">
        <v>10</v>
      </c>
      <c r="F95" s="13">
        <v>8.3999999999999986</v>
      </c>
      <c r="G95" s="14">
        <v>0.45652173913043476</v>
      </c>
      <c r="H95" s="15" t="s">
        <v>26</v>
      </c>
      <c r="I95" s="16">
        <v>18104</v>
      </c>
      <c r="J95" s="16">
        <v>152073.59999999998</v>
      </c>
      <c r="K95" s="10" t="s">
        <v>84</v>
      </c>
      <c r="L95" s="10" t="s">
        <v>91</v>
      </c>
    </row>
    <row r="96" spans="1:12" ht="15.5" x14ac:dyDescent="0.35">
      <c r="A96" s="4" t="s">
        <v>28</v>
      </c>
      <c r="B96" s="4" t="s">
        <v>27</v>
      </c>
      <c r="C96" s="5">
        <v>44137</v>
      </c>
      <c r="D96" s="6">
        <v>18.399999999999999</v>
      </c>
      <c r="E96" s="6">
        <v>10</v>
      </c>
      <c r="F96" s="6">
        <v>8.3999999999999986</v>
      </c>
      <c r="G96" s="7">
        <v>0.45652173913043476</v>
      </c>
      <c r="H96" s="8" t="s">
        <v>26</v>
      </c>
      <c r="I96" s="9">
        <v>18539</v>
      </c>
      <c r="J96" s="9">
        <v>155727.59999999998</v>
      </c>
      <c r="K96" s="10" t="s">
        <v>84</v>
      </c>
      <c r="L96" s="10" t="s">
        <v>91</v>
      </c>
    </row>
    <row r="97" spans="1:12" ht="15.5" x14ac:dyDescent="0.35">
      <c r="A97" s="11" t="s">
        <v>28</v>
      </c>
      <c r="B97" s="11" t="s">
        <v>27</v>
      </c>
      <c r="C97" s="12">
        <v>44174</v>
      </c>
      <c r="D97" s="13">
        <v>18.399999999999999</v>
      </c>
      <c r="E97" s="13">
        <v>10</v>
      </c>
      <c r="F97" s="13">
        <v>8.3999999999999986</v>
      </c>
      <c r="G97" s="14">
        <v>0.45652173913043476</v>
      </c>
      <c r="H97" s="15" t="s">
        <v>26</v>
      </c>
      <c r="I97" s="16">
        <v>18975</v>
      </c>
      <c r="J97" s="16">
        <v>159389.99999999997</v>
      </c>
      <c r="K97" s="10" t="s">
        <v>84</v>
      </c>
      <c r="L97" s="10" t="s">
        <v>91</v>
      </c>
    </row>
    <row r="98" spans="1:12" ht="15.5" x14ac:dyDescent="0.35">
      <c r="A98" s="4" t="s">
        <v>25</v>
      </c>
      <c r="B98" s="4" t="s">
        <v>24</v>
      </c>
      <c r="C98" s="5">
        <v>43838</v>
      </c>
      <c r="D98" s="6">
        <v>10</v>
      </c>
      <c r="E98" s="6">
        <v>9</v>
      </c>
      <c r="F98" s="6">
        <v>1</v>
      </c>
      <c r="G98" s="7">
        <v>0.1</v>
      </c>
      <c r="H98" s="8" t="s">
        <v>21</v>
      </c>
      <c r="I98" s="9">
        <v>12173</v>
      </c>
      <c r="J98" s="9">
        <v>12173</v>
      </c>
      <c r="K98" s="10" t="s">
        <v>79</v>
      </c>
      <c r="L98" s="10" t="s">
        <v>88</v>
      </c>
    </row>
    <row r="99" spans="1:12" ht="15.5" x14ac:dyDescent="0.35">
      <c r="A99" s="11" t="s">
        <v>25</v>
      </c>
      <c r="B99" s="11" t="s">
        <v>24</v>
      </c>
      <c r="C99" s="12">
        <v>43853</v>
      </c>
      <c r="D99" s="13">
        <v>10</v>
      </c>
      <c r="E99" s="13">
        <v>9</v>
      </c>
      <c r="F99" s="13">
        <v>1</v>
      </c>
      <c r="G99" s="14">
        <v>0.1</v>
      </c>
      <c r="H99" s="15" t="s">
        <v>21</v>
      </c>
      <c r="I99" s="16">
        <v>23018</v>
      </c>
      <c r="J99" s="16">
        <v>23018</v>
      </c>
      <c r="K99" s="10" t="s">
        <v>79</v>
      </c>
      <c r="L99" s="10" t="s">
        <v>88</v>
      </c>
    </row>
    <row r="100" spans="1:12" ht="15.5" x14ac:dyDescent="0.35">
      <c r="A100" s="4" t="s">
        <v>25</v>
      </c>
      <c r="B100" s="4" t="s">
        <v>24</v>
      </c>
      <c r="C100" s="5">
        <v>43857</v>
      </c>
      <c r="D100" s="6">
        <v>10</v>
      </c>
      <c r="E100" s="6">
        <v>9</v>
      </c>
      <c r="F100" s="6">
        <v>1</v>
      </c>
      <c r="G100" s="7">
        <v>0.1</v>
      </c>
      <c r="H100" s="8" t="s">
        <v>21</v>
      </c>
      <c r="I100" s="9">
        <v>11155</v>
      </c>
      <c r="J100" s="9">
        <v>11155</v>
      </c>
      <c r="K100" s="10" t="s">
        <v>79</v>
      </c>
      <c r="L100" s="10" t="s">
        <v>88</v>
      </c>
    </row>
    <row r="101" spans="1:12" ht="15.5" x14ac:dyDescent="0.35">
      <c r="A101" s="11" t="s">
        <v>25</v>
      </c>
      <c r="B101" s="11" t="s">
        <v>24</v>
      </c>
      <c r="C101" s="12">
        <v>43874</v>
      </c>
      <c r="D101" s="13">
        <v>10</v>
      </c>
      <c r="E101" s="13">
        <v>9</v>
      </c>
      <c r="F101" s="13">
        <v>1</v>
      </c>
      <c r="G101" s="14">
        <v>0.1</v>
      </c>
      <c r="H101" s="15" t="s">
        <v>21</v>
      </c>
      <c r="I101" s="16">
        <v>17271</v>
      </c>
      <c r="J101" s="16">
        <v>17271</v>
      </c>
      <c r="K101" s="10" t="s">
        <v>79</v>
      </c>
      <c r="L101" s="10" t="s">
        <v>88</v>
      </c>
    </row>
    <row r="102" spans="1:12" ht="15.5" x14ac:dyDescent="0.35">
      <c r="A102" s="4" t="s">
        <v>25</v>
      </c>
      <c r="B102" s="4" t="s">
        <v>24</v>
      </c>
      <c r="C102" s="5">
        <v>43895</v>
      </c>
      <c r="D102" s="6">
        <v>10</v>
      </c>
      <c r="E102" s="6">
        <v>9</v>
      </c>
      <c r="F102" s="6">
        <v>1</v>
      </c>
      <c r="G102" s="7">
        <v>0.1</v>
      </c>
      <c r="H102" s="8" t="s">
        <v>21</v>
      </c>
      <c r="I102" s="9">
        <v>18365</v>
      </c>
      <c r="J102" s="9">
        <v>18365</v>
      </c>
      <c r="K102" s="10" t="s">
        <v>79</v>
      </c>
      <c r="L102" s="10" t="s">
        <v>88</v>
      </c>
    </row>
    <row r="103" spans="1:12" ht="15.5" x14ac:dyDescent="0.35">
      <c r="A103" s="11" t="s">
        <v>25</v>
      </c>
      <c r="B103" s="11" t="s">
        <v>24</v>
      </c>
      <c r="C103" s="12">
        <v>43919</v>
      </c>
      <c r="D103" s="13">
        <v>10</v>
      </c>
      <c r="E103" s="13">
        <v>9</v>
      </c>
      <c r="F103" s="13">
        <v>1</v>
      </c>
      <c r="G103" s="14">
        <v>0.1</v>
      </c>
      <c r="H103" s="15" t="s">
        <v>21</v>
      </c>
      <c r="I103" s="16">
        <v>8151</v>
      </c>
      <c r="J103" s="16">
        <v>8151</v>
      </c>
      <c r="K103" s="10" t="s">
        <v>79</v>
      </c>
      <c r="L103" s="10" t="s">
        <v>88</v>
      </c>
    </row>
    <row r="104" spans="1:12" ht="15.5" x14ac:dyDescent="0.35">
      <c r="A104" s="4" t="s">
        <v>25</v>
      </c>
      <c r="B104" s="4" t="s">
        <v>24</v>
      </c>
      <c r="C104" s="5">
        <v>43937</v>
      </c>
      <c r="D104" s="6">
        <v>10</v>
      </c>
      <c r="E104" s="6">
        <v>9</v>
      </c>
      <c r="F104" s="6">
        <v>1</v>
      </c>
      <c r="G104" s="7">
        <v>0.1</v>
      </c>
      <c r="H104" s="8" t="s">
        <v>21</v>
      </c>
      <c r="I104" s="9">
        <v>19112</v>
      </c>
      <c r="J104" s="9">
        <v>19112</v>
      </c>
      <c r="K104" s="10" t="s">
        <v>79</v>
      </c>
      <c r="L104" s="10" t="s">
        <v>88</v>
      </c>
    </row>
    <row r="105" spans="1:12" ht="15.5" x14ac:dyDescent="0.35">
      <c r="A105" s="11" t="s">
        <v>25</v>
      </c>
      <c r="B105" s="11" t="s">
        <v>24</v>
      </c>
      <c r="C105" s="12">
        <v>43957</v>
      </c>
      <c r="D105" s="13">
        <v>10</v>
      </c>
      <c r="E105" s="13">
        <v>9</v>
      </c>
      <c r="F105" s="13">
        <v>1</v>
      </c>
      <c r="G105" s="14">
        <v>0.1</v>
      </c>
      <c r="H105" s="15" t="s">
        <v>21</v>
      </c>
      <c r="I105" s="16">
        <v>23016</v>
      </c>
      <c r="J105" s="16">
        <v>23016</v>
      </c>
      <c r="K105" s="10" t="s">
        <v>79</v>
      </c>
      <c r="L105" s="10" t="s">
        <v>88</v>
      </c>
    </row>
    <row r="106" spans="1:12" ht="15.5" x14ac:dyDescent="0.35">
      <c r="A106" s="4" t="s">
        <v>25</v>
      </c>
      <c r="B106" s="4" t="s">
        <v>24</v>
      </c>
      <c r="C106" s="5">
        <v>44041</v>
      </c>
      <c r="D106" s="6">
        <v>10</v>
      </c>
      <c r="E106" s="6">
        <v>9</v>
      </c>
      <c r="F106" s="6">
        <v>1</v>
      </c>
      <c r="G106" s="7">
        <v>0.1</v>
      </c>
      <c r="H106" s="8" t="s">
        <v>21</v>
      </c>
      <c r="I106" s="9">
        <v>19519</v>
      </c>
      <c r="J106" s="9">
        <v>19519</v>
      </c>
      <c r="K106" s="10" t="s">
        <v>79</v>
      </c>
      <c r="L106" s="10" t="s">
        <v>88</v>
      </c>
    </row>
    <row r="107" spans="1:12" ht="15.5" x14ac:dyDescent="0.35">
      <c r="A107" s="11" t="s">
        <v>25</v>
      </c>
      <c r="B107" s="11" t="s">
        <v>24</v>
      </c>
      <c r="C107" s="12">
        <v>44059</v>
      </c>
      <c r="D107" s="13">
        <v>10</v>
      </c>
      <c r="E107" s="13">
        <v>9</v>
      </c>
      <c r="F107" s="13">
        <v>1</v>
      </c>
      <c r="G107" s="14">
        <v>0.1</v>
      </c>
      <c r="H107" s="15" t="s">
        <v>21</v>
      </c>
      <c r="I107" s="16">
        <v>19879</v>
      </c>
      <c r="J107" s="16">
        <v>19879</v>
      </c>
      <c r="K107" s="10" t="s">
        <v>79</v>
      </c>
      <c r="L107" s="10" t="s">
        <v>88</v>
      </c>
    </row>
    <row r="108" spans="1:12" ht="15.5" x14ac:dyDescent="0.35">
      <c r="A108" s="4" t="s">
        <v>25</v>
      </c>
      <c r="B108" s="4" t="s">
        <v>24</v>
      </c>
      <c r="C108" s="5">
        <v>44063</v>
      </c>
      <c r="D108" s="6">
        <v>10</v>
      </c>
      <c r="E108" s="6">
        <v>9</v>
      </c>
      <c r="F108" s="6">
        <v>1</v>
      </c>
      <c r="G108" s="7">
        <v>0.1</v>
      </c>
      <c r="H108" s="8" t="s">
        <v>21</v>
      </c>
      <c r="I108" s="9">
        <v>20481</v>
      </c>
      <c r="J108" s="9">
        <v>20481</v>
      </c>
      <c r="K108" s="10" t="s">
        <v>79</v>
      </c>
      <c r="L108" s="10" t="s">
        <v>88</v>
      </c>
    </row>
    <row r="109" spans="1:12" ht="15.5" x14ac:dyDescent="0.35">
      <c r="A109" s="11" t="s">
        <v>25</v>
      </c>
      <c r="B109" s="11" t="s">
        <v>24</v>
      </c>
      <c r="C109" s="12">
        <v>44086</v>
      </c>
      <c r="D109" s="13">
        <v>10</v>
      </c>
      <c r="E109" s="13">
        <v>9</v>
      </c>
      <c r="F109" s="13">
        <v>1</v>
      </c>
      <c r="G109" s="14">
        <v>0.1</v>
      </c>
      <c r="H109" s="15" t="s">
        <v>21</v>
      </c>
      <c r="I109" s="16">
        <v>21084</v>
      </c>
      <c r="J109" s="16">
        <v>21084</v>
      </c>
      <c r="K109" s="10" t="s">
        <v>79</v>
      </c>
      <c r="L109" s="10" t="s">
        <v>88</v>
      </c>
    </row>
    <row r="110" spans="1:12" ht="15.5" x14ac:dyDescent="0.35">
      <c r="A110" s="4" t="s">
        <v>23</v>
      </c>
      <c r="B110" s="4" t="s">
        <v>22</v>
      </c>
      <c r="C110" s="5">
        <v>44117</v>
      </c>
      <c r="D110" s="6">
        <v>22</v>
      </c>
      <c r="E110" s="6">
        <v>14</v>
      </c>
      <c r="F110" s="6">
        <v>8</v>
      </c>
      <c r="G110" s="7">
        <v>0.36363636363636365</v>
      </c>
      <c r="H110" s="8" t="s">
        <v>21</v>
      </c>
      <c r="I110" s="9">
        <v>8235</v>
      </c>
      <c r="J110" s="9">
        <v>65880</v>
      </c>
      <c r="K110" s="10" t="s">
        <v>80</v>
      </c>
      <c r="L110" s="10" t="s">
        <v>90</v>
      </c>
    </row>
    <row r="111" spans="1:12" ht="15.5" x14ac:dyDescent="0.35">
      <c r="A111" s="11" t="s">
        <v>23</v>
      </c>
      <c r="B111" s="11" t="s">
        <v>22</v>
      </c>
      <c r="C111" s="12">
        <v>44127</v>
      </c>
      <c r="D111" s="13">
        <v>22</v>
      </c>
      <c r="E111" s="13">
        <v>14</v>
      </c>
      <c r="F111" s="13">
        <v>8</v>
      </c>
      <c r="G111" s="14">
        <v>0.36363636363636365</v>
      </c>
      <c r="H111" s="15" t="s">
        <v>21</v>
      </c>
      <c r="I111" s="16">
        <v>16090</v>
      </c>
      <c r="J111" s="16">
        <v>128720</v>
      </c>
      <c r="K111" s="10" t="s">
        <v>80</v>
      </c>
      <c r="L111" s="10" t="s">
        <v>90</v>
      </c>
    </row>
    <row r="112" spans="1:12" ht="15.5" x14ac:dyDescent="0.35">
      <c r="A112" s="4" t="s">
        <v>23</v>
      </c>
      <c r="B112" s="4" t="s">
        <v>22</v>
      </c>
      <c r="C112" s="5">
        <v>44159</v>
      </c>
      <c r="D112" s="6">
        <v>22</v>
      </c>
      <c r="E112" s="6">
        <v>14</v>
      </c>
      <c r="F112" s="6">
        <v>8</v>
      </c>
      <c r="G112" s="7">
        <v>0.36363636363636365</v>
      </c>
      <c r="H112" s="8" t="s">
        <v>21</v>
      </c>
      <c r="I112" s="9">
        <v>14998</v>
      </c>
      <c r="J112" s="9">
        <v>119984</v>
      </c>
      <c r="K112" s="10" t="s">
        <v>80</v>
      </c>
      <c r="L112" s="10" t="s">
        <v>90</v>
      </c>
    </row>
    <row r="113" spans="1:12" ht="15.5" x14ac:dyDescent="0.35">
      <c r="A113" s="11" t="s">
        <v>23</v>
      </c>
      <c r="B113" s="11" t="s">
        <v>22</v>
      </c>
      <c r="C113" s="12">
        <v>44163</v>
      </c>
      <c r="D113" s="13">
        <v>22</v>
      </c>
      <c r="E113" s="13">
        <v>14</v>
      </c>
      <c r="F113" s="13">
        <v>8</v>
      </c>
      <c r="G113" s="14">
        <v>0.36363636363636365</v>
      </c>
      <c r="H113" s="15" t="s">
        <v>21</v>
      </c>
      <c r="I113" s="16">
        <v>11042</v>
      </c>
      <c r="J113" s="16">
        <v>88336</v>
      </c>
      <c r="K113" s="10" t="s">
        <v>80</v>
      </c>
      <c r="L113" s="10" t="s">
        <v>90</v>
      </c>
    </row>
    <row r="114" spans="1:12" ht="15.5" x14ac:dyDescent="0.35">
      <c r="A114" s="4" t="s">
        <v>23</v>
      </c>
      <c r="B114" s="4" t="s">
        <v>22</v>
      </c>
      <c r="C114" s="5">
        <v>44168</v>
      </c>
      <c r="D114" s="6">
        <v>22</v>
      </c>
      <c r="E114" s="6">
        <v>14</v>
      </c>
      <c r="F114" s="6">
        <v>8</v>
      </c>
      <c r="G114" s="7">
        <v>0.36363636363636365</v>
      </c>
      <c r="H114" s="8" t="s">
        <v>21</v>
      </c>
      <c r="I114" s="9">
        <v>11080</v>
      </c>
      <c r="J114" s="9">
        <v>88640</v>
      </c>
      <c r="K114" s="10" t="s">
        <v>80</v>
      </c>
      <c r="L114" s="10" t="s">
        <v>90</v>
      </c>
    </row>
    <row r="115" spans="1:12" ht="15.5" x14ac:dyDescent="0.35">
      <c r="A115" s="11" t="s">
        <v>23</v>
      </c>
      <c r="B115" s="11" t="s">
        <v>22</v>
      </c>
      <c r="C115" s="12">
        <v>44170</v>
      </c>
      <c r="D115" s="13">
        <v>22</v>
      </c>
      <c r="E115" s="13">
        <v>14</v>
      </c>
      <c r="F115" s="13">
        <v>8</v>
      </c>
      <c r="G115" s="14">
        <v>0.36363636363636365</v>
      </c>
      <c r="H115" s="15" t="s">
        <v>21</v>
      </c>
      <c r="I115" s="16">
        <v>8614</v>
      </c>
      <c r="J115" s="16">
        <v>68912</v>
      </c>
      <c r="K115" s="10" t="s">
        <v>80</v>
      </c>
      <c r="L115" s="10" t="s">
        <v>90</v>
      </c>
    </row>
    <row r="116" spans="1:12" ht="15.5" x14ac:dyDescent="0.35">
      <c r="A116" s="4" t="s">
        <v>23</v>
      </c>
      <c r="B116" s="4" t="s">
        <v>22</v>
      </c>
      <c r="C116" s="5">
        <v>44174</v>
      </c>
      <c r="D116" s="6">
        <v>22</v>
      </c>
      <c r="E116" s="6">
        <v>14</v>
      </c>
      <c r="F116" s="6">
        <v>8</v>
      </c>
      <c r="G116" s="7">
        <v>0.36363636363636365</v>
      </c>
      <c r="H116" s="8" t="s">
        <v>21</v>
      </c>
      <c r="I116" s="9">
        <v>15414</v>
      </c>
      <c r="J116" s="9">
        <v>123312</v>
      </c>
      <c r="K116" s="10" t="s">
        <v>80</v>
      </c>
      <c r="L116" s="10" t="s">
        <v>90</v>
      </c>
    </row>
    <row r="117" spans="1:12" ht="15.5" x14ac:dyDescent="0.35">
      <c r="A117" s="11" t="s">
        <v>23</v>
      </c>
      <c r="B117" s="11" t="s">
        <v>22</v>
      </c>
      <c r="C117" s="12">
        <v>44176</v>
      </c>
      <c r="D117" s="13">
        <v>22</v>
      </c>
      <c r="E117" s="13">
        <v>14</v>
      </c>
      <c r="F117" s="13">
        <v>8</v>
      </c>
      <c r="G117" s="14">
        <v>0.36363636363636365</v>
      </c>
      <c r="H117" s="15" t="s">
        <v>21</v>
      </c>
      <c r="I117" s="16">
        <v>8848</v>
      </c>
      <c r="J117" s="16">
        <v>70784</v>
      </c>
      <c r="K117" s="10" t="s">
        <v>80</v>
      </c>
      <c r="L117" s="10" t="s">
        <v>90</v>
      </c>
    </row>
    <row r="118" spans="1:12" ht="15.5" x14ac:dyDescent="0.35">
      <c r="A118" s="4" t="s">
        <v>23</v>
      </c>
      <c r="B118" s="4" t="s">
        <v>22</v>
      </c>
      <c r="C118" s="5">
        <v>44178</v>
      </c>
      <c r="D118" s="6">
        <v>22</v>
      </c>
      <c r="E118" s="6">
        <v>14</v>
      </c>
      <c r="F118" s="6">
        <v>8</v>
      </c>
      <c r="G118" s="7">
        <v>0.36363636363636365</v>
      </c>
      <c r="H118" s="8" t="s">
        <v>21</v>
      </c>
      <c r="I118" s="9">
        <v>8819</v>
      </c>
      <c r="J118" s="9">
        <v>70552</v>
      </c>
      <c r="K118" s="10" t="s">
        <v>80</v>
      </c>
      <c r="L118" s="10" t="s">
        <v>90</v>
      </c>
    </row>
    <row r="119" spans="1:12" ht="15.5" x14ac:dyDescent="0.35">
      <c r="A119" s="11" t="s">
        <v>23</v>
      </c>
      <c r="B119" s="11" t="s">
        <v>22</v>
      </c>
      <c r="C119" s="12">
        <v>44180</v>
      </c>
      <c r="D119" s="13">
        <v>22</v>
      </c>
      <c r="E119" s="13">
        <v>14</v>
      </c>
      <c r="F119" s="13">
        <v>8</v>
      </c>
      <c r="G119" s="14">
        <v>0.36363636363636365</v>
      </c>
      <c r="H119" s="15" t="s">
        <v>21</v>
      </c>
      <c r="I119" s="16">
        <v>9711</v>
      </c>
      <c r="J119" s="16">
        <v>77688</v>
      </c>
      <c r="K119" s="10" t="s">
        <v>80</v>
      </c>
      <c r="L119" s="10" t="s">
        <v>90</v>
      </c>
    </row>
    <row r="120" spans="1:12" ht="15.5" x14ac:dyDescent="0.35">
      <c r="A120" s="4" t="s">
        <v>23</v>
      </c>
      <c r="B120" s="4" t="s">
        <v>22</v>
      </c>
      <c r="C120" s="5">
        <v>44183</v>
      </c>
      <c r="D120" s="6">
        <v>22</v>
      </c>
      <c r="E120" s="6">
        <v>14</v>
      </c>
      <c r="F120" s="6">
        <v>8</v>
      </c>
      <c r="G120" s="7">
        <v>0.36363636363636365</v>
      </c>
      <c r="H120" s="8" t="s">
        <v>21</v>
      </c>
      <c r="I120" s="9">
        <v>9362</v>
      </c>
      <c r="J120" s="9">
        <v>74896</v>
      </c>
      <c r="K120" s="10" t="s">
        <v>80</v>
      </c>
      <c r="L120" s="10" t="s">
        <v>90</v>
      </c>
    </row>
    <row r="121" spans="1:12" ht="15.5" x14ac:dyDescent="0.35">
      <c r="A121" s="11" t="s">
        <v>23</v>
      </c>
      <c r="B121" s="11" t="s">
        <v>22</v>
      </c>
      <c r="C121" s="12">
        <v>44185</v>
      </c>
      <c r="D121" s="13">
        <v>22</v>
      </c>
      <c r="E121" s="13">
        <v>14</v>
      </c>
      <c r="F121" s="13">
        <v>8</v>
      </c>
      <c r="G121" s="14">
        <v>0.36363636363636365</v>
      </c>
      <c r="H121" s="15" t="s">
        <v>21</v>
      </c>
      <c r="I121" s="16">
        <v>9012</v>
      </c>
      <c r="J121" s="16">
        <v>72096</v>
      </c>
      <c r="K121" s="10" t="s">
        <v>80</v>
      </c>
      <c r="L121" s="10" t="s">
        <v>90</v>
      </c>
    </row>
    <row r="122" spans="1:12" ht="15.5" x14ac:dyDescent="0.35">
      <c r="A122" s="4" t="s">
        <v>20</v>
      </c>
      <c r="B122" s="4" t="s">
        <v>19</v>
      </c>
      <c r="C122" s="5">
        <v>43907</v>
      </c>
      <c r="D122" s="6">
        <v>23.25</v>
      </c>
      <c r="E122" s="6">
        <v>13</v>
      </c>
      <c r="F122" s="6">
        <v>10.25</v>
      </c>
      <c r="G122" s="7">
        <v>0.44086021505376344</v>
      </c>
      <c r="H122" s="8" t="s">
        <v>14</v>
      </c>
      <c r="I122" s="9">
        <v>11726</v>
      </c>
      <c r="J122" s="9">
        <v>120191.5</v>
      </c>
      <c r="K122" s="10" t="s">
        <v>84</v>
      </c>
      <c r="L122" s="10" t="s">
        <v>91</v>
      </c>
    </row>
    <row r="123" spans="1:12" ht="15.5" x14ac:dyDescent="0.35">
      <c r="A123" s="11" t="s">
        <v>20</v>
      </c>
      <c r="B123" s="11" t="s">
        <v>19</v>
      </c>
      <c r="C123" s="12">
        <v>43965</v>
      </c>
      <c r="D123" s="13">
        <v>23.25</v>
      </c>
      <c r="E123" s="13">
        <v>13</v>
      </c>
      <c r="F123" s="13">
        <v>10.25</v>
      </c>
      <c r="G123" s="14">
        <v>0.44086021505376344</v>
      </c>
      <c r="H123" s="15" t="s">
        <v>14</v>
      </c>
      <c r="I123" s="16">
        <v>20887</v>
      </c>
      <c r="J123" s="16">
        <v>214091.75</v>
      </c>
      <c r="K123" s="10" t="s">
        <v>84</v>
      </c>
      <c r="L123" s="10" t="s">
        <v>91</v>
      </c>
    </row>
    <row r="124" spans="1:12" ht="15.5" x14ac:dyDescent="0.35">
      <c r="A124" s="4" t="s">
        <v>20</v>
      </c>
      <c r="B124" s="4" t="s">
        <v>19</v>
      </c>
      <c r="C124" s="5">
        <v>44005</v>
      </c>
      <c r="D124" s="6">
        <v>23.25</v>
      </c>
      <c r="E124" s="6">
        <v>13</v>
      </c>
      <c r="F124" s="6">
        <v>10.25</v>
      </c>
      <c r="G124" s="7">
        <v>0.44086021505376344</v>
      </c>
      <c r="H124" s="8" t="s">
        <v>14</v>
      </c>
      <c r="I124" s="9">
        <v>9927</v>
      </c>
      <c r="J124" s="9">
        <v>101751.75</v>
      </c>
      <c r="K124" s="10" t="s">
        <v>84</v>
      </c>
      <c r="L124" s="10" t="s">
        <v>91</v>
      </c>
    </row>
    <row r="125" spans="1:12" ht="15.5" x14ac:dyDescent="0.35">
      <c r="A125" s="11" t="s">
        <v>20</v>
      </c>
      <c r="B125" s="11" t="s">
        <v>19</v>
      </c>
      <c r="C125" s="12">
        <v>44127</v>
      </c>
      <c r="D125" s="13">
        <v>23.25</v>
      </c>
      <c r="E125" s="13">
        <v>13</v>
      </c>
      <c r="F125" s="13">
        <v>10.25</v>
      </c>
      <c r="G125" s="14">
        <v>0.44086021505376344</v>
      </c>
      <c r="H125" s="15" t="s">
        <v>14</v>
      </c>
      <c r="I125" s="16">
        <v>18736</v>
      </c>
      <c r="J125" s="16">
        <v>192044</v>
      </c>
      <c r="K125" s="10" t="s">
        <v>84</v>
      </c>
      <c r="L125" s="10" t="s">
        <v>91</v>
      </c>
    </row>
    <row r="126" spans="1:12" ht="15.5" x14ac:dyDescent="0.35">
      <c r="A126" s="4" t="s">
        <v>20</v>
      </c>
      <c r="B126" s="4" t="s">
        <v>19</v>
      </c>
      <c r="C126" s="5">
        <v>44129</v>
      </c>
      <c r="D126" s="6">
        <v>23.25</v>
      </c>
      <c r="E126" s="6">
        <v>13</v>
      </c>
      <c r="F126" s="6">
        <v>10.25</v>
      </c>
      <c r="G126" s="7">
        <v>0.44086021505376344</v>
      </c>
      <c r="H126" s="8" t="s">
        <v>14</v>
      </c>
      <c r="I126" s="9">
        <v>10443</v>
      </c>
      <c r="J126" s="9">
        <v>107040.75</v>
      </c>
      <c r="K126" s="10" t="s">
        <v>84</v>
      </c>
      <c r="L126" s="10" t="s">
        <v>91</v>
      </c>
    </row>
    <row r="127" spans="1:12" ht="15.5" x14ac:dyDescent="0.35">
      <c r="A127" s="11" t="s">
        <v>20</v>
      </c>
      <c r="B127" s="11" t="s">
        <v>19</v>
      </c>
      <c r="C127" s="12">
        <v>44146</v>
      </c>
      <c r="D127" s="13">
        <v>23.25</v>
      </c>
      <c r="E127" s="13">
        <v>13</v>
      </c>
      <c r="F127" s="13">
        <v>10.25</v>
      </c>
      <c r="G127" s="14">
        <v>0.44086021505376344</v>
      </c>
      <c r="H127" s="15" t="s">
        <v>14</v>
      </c>
      <c r="I127" s="16">
        <v>15206</v>
      </c>
      <c r="J127" s="16">
        <v>155861.5</v>
      </c>
      <c r="K127" s="10" t="s">
        <v>84</v>
      </c>
      <c r="L127" s="10" t="s">
        <v>91</v>
      </c>
    </row>
    <row r="128" spans="1:12" ht="15.5" x14ac:dyDescent="0.35">
      <c r="A128" s="4" t="s">
        <v>20</v>
      </c>
      <c r="B128" s="4" t="s">
        <v>19</v>
      </c>
      <c r="C128" s="5">
        <v>44155</v>
      </c>
      <c r="D128" s="6">
        <v>23.25</v>
      </c>
      <c r="E128" s="6">
        <v>13</v>
      </c>
      <c r="F128" s="6">
        <v>10.25</v>
      </c>
      <c r="G128" s="7">
        <v>0.44086021505376344</v>
      </c>
      <c r="H128" s="8" t="s">
        <v>14</v>
      </c>
      <c r="I128" s="9">
        <v>15742</v>
      </c>
      <c r="J128" s="9">
        <v>161355.5</v>
      </c>
      <c r="K128" s="10" t="s">
        <v>84</v>
      </c>
      <c r="L128" s="10" t="s">
        <v>91</v>
      </c>
    </row>
    <row r="129" spans="1:12" ht="15.5" x14ac:dyDescent="0.35">
      <c r="A129" s="11" t="s">
        <v>20</v>
      </c>
      <c r="B129" s="11" t="s">
        <v>19</v>
      </c>
      <c r="C129" s="12">
        <v>44176</v>
      </c>
      <c r="D129" s="13">
        <v>23.25</v>
      </c>
      <c r="E129" s="13">
        <v>13</v>
      </c>
      <c r="F129" s="13">
        <v>10.25</v>
      </c>
      <c r="G129" s="14">
        <v>0.44086021505376344</v>
      </c>
      <c r="H129" s="15" t="s">
        <v>14</v>
      </c>
      <c r="I129" s="16">
        <v>12056</v>
      </c>
      <c r="J129" s="16">
        <v>123574</v>
      </c>
      <c r="K129" s="10" t="s">
        <v>84</v>
      </c>
      <c r="L129" s="10" t="s">
        <v>91</v>
      </c>
    </row>
    <row r="130" spans="1:12" ht="15.5" x14ac:dyDescent="0.35">
      <c r="A130" s="4" t="s">
        <v>20</v>
      </c>
      <c r="B130" s="4" t="s">
        <v>19</v>
      </c>
      <c r="C130" s="5">
        <v>44178</v>
      </c>
      <c r="D130" s="6">
        <v>23.25</v>
      </c>
      <c r="E130" s="6">
        <v>13</v>
      </c>
      <c r="F130" s="6">
        <v>10.25</v>
      </c>
      <c r="G130" s="7">
        <v>0.44086021505376344</v>
      </c>
      <c r="H130" s="8" t="s">
        <v>14</v>
      </c>
      <c r="I130" s="9">
        <v>13451</v>
      </c>
      <c r="J130" s="9">
        <v>137872.75</v>
      </c>
      <c r="K130" s="10" t="s">
        <v>84</v>
      </c>
      <c r="L130" s="10" t="s">
        <v>91</v>
      </c>
    </row>
    <row r="131" spans="1:12" ht="15.5" x14ac:dyDescent="0.35">
      <c r="A131" s="11" t="s">
        <v>20</v>
      </c>
      <c r="B131" s="11" t="s">
        <v>19</v>
      </c>
      <c r="C131" s="12">
        <v>44180</v>
      </c>
      <c r="D131" s="13">
        <v>23.25</v>
      </c>
      <c r="E131" s="13">
        <v>13</v>
      </c>
      <c r="F131" s="13">
        <v>10.25</v>
      </c>
      <c r="G131" s="14">
        <v>0.44086021505376344</v>
      </c>
      <c r="H131" s="15" t="s">
        <v>14</v>
      </c>
      <c r="I131" s="16">
        <v>13284</v>
      </c>
      <c r="J131" s="16">
        <v>136161</v>
      </c>
      <c r="K131" s="10" t="s">
        <v>84</v>
      </c>
      <c r="L131" s="10" t="s">
        <v>91</v>
      </c>
    </row>
    <row r="132" spans="1:12" ht="15.5" x14ac:dyDescent="0.35">
      <c r="A132" s="4" t="s">
        <v>20</v>
      </c>
      <c r="B132" s="4" t="s">
        <v>19</v>
      </c>
      <c r="C132" s="5">
        <v>44183</v>
      </c>
      <c r="D132" s="6">
        <v>23.25</v>
      </c>
      <c r="E132" s="6">
        <v>13</v>
      </c>
      <c r="F132" s="6">
        <v>10.25</v>
      </c>
      <c r="G132" s="7">
        <v>0.44086021505376344</v>
      </c>
      <c r="H132" s="8" t="s">
        <v>14</v>
      </c>
      <c r="I132" s="9">
        <v>13092</v>
      </c>
      <c r="J132" s="9">
        <v>134193</v>
      </c>
      <c r="K132" s="10" t="s">
        <v>84</v>
      </c>
      <c r="L132" s="10" t="s">
        <v>91</v>
      </c>
    </row>
    <row r="133" spans="1:12" ht="15.5" x14ac:dyDescent="0.35">
      <c r="A133" s="11" t="s">
        <v>20</v>
      </c>
      <c r="B133" s="11" t="s">
        <v>19</v>
      </c>
      <c r="C133" s="12">
        <v>44186</v>
      </c>
      <c r="D133" s="13">
        <v>23.25</v>
      </c>
      <c r="E133" s="13">
        <v>13</v>
      </c>
      <c r="F133" s="13">
        <v>10.25</v>
      </c>
      <c r="G133" s="14">
        <v>0.44086021505376344</v>
      </c>
      <c r="H133" s="15" t="s">
        <v>14</v>
      </c>
      <c r="I133" s="16">
        <v>12901</v>
      </c>
      <c r="J133" s="16">
        <v>132235.25</v>
      </c>
      <c r="K133" s="10" t="s">
        <v>84</v>
      </c>
      <c r="L133" s="10" t="s">
        <v>91</v>
      </c>
    </row>
    <row r="134" spans="1:12" ht="15.5" x14ac:dyDescent="0.35">
      <c r="A134" s="4" t="s">
        <v>18</v>
      </c>
      <c r="B134" s="4" t="s">
        <v>17</v>
      </c>
      <c r="C134" s="5">
        <v>43900</v>
      </c>
      <c r="D134" s="6">
        <v>53</v>
      </c>
      <c r="E134" s="6">
        <v>33</v>
      </c>
      <c r="F134" s="6">
        <v>20</v>
      </c>
      <c r="G134" s="7">
        <v>0.37735849056603776</v>
      </c>
      <c r="H134" s="8" t="s">
        <v>14</v>
      </c>
      <c r="I134" s="9">
        <v>12674</v>
      </c>
      <c r="J134" s="9">
        <v>253480</v>
      </c>
      <c r="K134" s="10" t="s">
        <v>84</v>
      </c>
      <c r="L134" s="10" t="s">
        <v>91</v>
      </c>
    </row>
    <row r="135" spans="1:12" ht="15.5" x14ac:dyDescent="0.35">
      <c r="A135" s="11" t="s">
        <v>18</v>
      </c>
      <c r="B135" s="11" t="s">
        <v>17</v>
      </c>
      <c r="C135" s="12">
        <v>43965</v>
      </c>
      <c r="D135" s="13">
        <v>53</v>
      </c>
      <c r="E135" s="13">
        <v>33</v>
      </c>
      <c r="F135" s="13">
        <v>20</v>
      </c>
      <c r="G135" s="14">
        <v>0.37735849056603776</v>
      </c>
      <c r="H135" s="15" t="s">
        <v>14</v>
      </c>
      <c r="I135" s="16">
        <v>10340</v>
      </c>
      <c r="J135" s="16">
        <v>206800</v>
      </c>
      <c r="K135" s="10" t="s">
        <v>84</v>
      </c>
      <c r="L135" s="10" t="s">
        <v>91</v>
      </c>
    </row>
    <row r="136" spans="1:12" ht="15.5" x14ac:dyDescent="0.35">
      <c r="A136" s="4" t="s">
        <v>18</v>
      </c>
      <c r="B136" s="4" t="s">
        <v>17</v>
      </c>
      <c r="C136" s="5">
        <v>44005</v>
      </c>
      <c r="D136" s="6">
        <v>53</v>
      </c>
      <c r="E136" s="6">
        <v>33</v>
      </c>
      <c r="F136" s="6">
        <v>20</v>
      </c>
      <c r="G136" s="7">
        <v>0.37735849056603776</v>
      </c>
      <c r="H136" s="8" t="s">
        <v>14</v>
      </c>
      <c r="I136" s="9">
        <v>17276</v>
      </c>
      <c r="J136" s="9">
        <v>345520</v>
      </c>
      <c r="K136" s="10" t="s">
        <v>84</v>
      </c>
      <c r="L136" s="10" t="s">
        <v>91</v>
      </c>
    </row>
    <row r="137" spans="1:12" ht="15.5" x14ac:dyDescent="0.35">
      <c r="A137" s="11" t="s">
        <v>18</v>
      </c>
      <c r="B137" s="11" t="s">
        <v>17</v>
      </c>
      <c r="C137" s="12">
        <v>44014</v>
      </c>
      <c r="D137" s="13">
        <v>53</v>
      </c>
      <c r="E137" s="13">
        <v>33</v>
      </c>
      <c r="F137" s="13">
        <v>20</v>
      </c>
      <c r="G137" s="14">
        <v>0.37735849056603776</v>
      </c>
      <c r="H137" s="15" t="s">
        <v>14</v>
      </c>
      <c r="I137" s="16">
        <v>20537</v>
      </c>
      <c r="J137" s="16">
        <v>410740</v>
      </c>
      <c r="K137" s="10" t="s">
        <v>84</v>
      </c>
      <c r="L137" s="10" t="s">
        <v>91</v>
      </c>
    </row>
    <row r="138" spans="1:12" ht="15.5" x14ac:dyDescent="0.35">
      <c r="A138" s="4" t="s">
        <v>18</v>
      </c>
      <c r="B138" s="4" t="s">
        <v>17</v>
      </c>
      <c r="C138" s="5">
        <v>44046</v>
      </c>
      <c r="D138" s="6">
        <v>53</v>
      </c>
      <c r="E138" s="6">
        <v>33</v>
      </c>
      <c r="F138" s="6">
        <v>20</v>
      </c>
      <c r="G138" s="7">
        <v>0.37735849056603776</v>
      </c>
      <c r="H138" s="8" t="s">
        <v>14</v>
      </c>
      <c r="I138" s="9">
        <v>14343</v>
      </c>
      <c r="J138" s="9">
        <v>286860</v>
      </c>
      <c r="K138" s="10" t="s">
        <v>84</v>
      </c>
      <c r="L138" s="10" t="s">
        <v>91</v>
      </c>
    </row>
    <row r="139" spans="1:12" ht="15.5" x14ac:dyDescent="0.35">
      <c r="A139" s="11" t="s">
        <v>18</v>
      </c>
      <c r="B139" s="11" t="s">
        <v>17</v>
      </c>
      <c r="C139" s="12">
        <v>44063</v>
      </c>
      <c r="D139" s="13">
        <v>53</v>
      </c>
      <c r="E139" s="13">
        <v>33</v>
      </c>
      <c r="F139" s="13">
        <v>20</v>
      </c>
      <c r="G139" s="14">
        <v>0.37735849056603776</v>
      </c>
      <c r="H139" s="15" t="s">
        <v>14</v>
      </c>
      <c r="I139" s="16">
        <v>11155</v>
      </c>
      <c r="J139" s="16">
        <v>223100</v>
      </c>
      <c r="K139" s="10" t="s">
        <v>84</v>
      </c>
      <c r="L139" s="10" t="s">
        <v>91</v>
      </c>
    </row>
    <row r="140" spans="1:12" ht="15.5" x14ac:dyDescent="0.35">
      <c r="A140" s="4" t="s">
        <v>18</v>
      </c>
      <c r="B140" s="4" t="s">
        <v>17</v>
      </c>
      <c r="C140" s="5">
        <v>44086</v>
      </c>
      <c r="D140" s="6">
        <v>53</v>
      </c>
      <c r="E140" s="6">
        <v>33</v>
      </c>
      <c r="F140" s="6">
        <v>20</v>
      </c>
      <c r="G140" s="7">
        <v>0.37735849056603776</v>
      </c>
      <c r="H140" s="8" t="s">
        <v>14</v>
      </c>
      <c r="I140" s="9">
        <v>22817</v>
      </c>
      <c r="J140" s="9">
        <v>456340</v>
      </c>
      <c r="K140" s="10" t="s">
        <v>84</v>
      </c>
      <c r="L140" s="10" t="s">
        <v>91</v>
      </c>
    </row>
    <row r="141" spans="1:12" ht="15.5" x14ac:dyDescent="0.35">
      <c r="A141" s="11" t="s">
        <v>18</v>
      </c>
      <c r="B141" s="11" t="s">
        <v>17</v>
      </c>
      <c r="C141" s="12">
        <v>44117</v>
      </c>
      <c r="D141" s="13">
        <v>53</v>
      </c>
      <c r="E141" s="13">
        <v>33</v>
      </c>
      <c r="F141" s="13">
        <v>20</v>
      </c>
      <c r="G141" s="14">
        <v>0.37735849056603776</v>
      </c>
      <c r="H141" s="15" t="s">
        <v>14</v>
      </c>
      <c r="I141" s="16">
        <v>16830</v>
      </c>
      <c r="J141" s="16">
        <v>336600</v>
      </c>
      <c r="K141" s="10" t="s">
        <v>84</v>
      </c>
      <c r="L141" s="10" t="s">
        <v>91</v>
      </c>
    </row>
    <row r="142" spans="1:12" ht="15.5" x14ac:dyDescent="0.35">
      <c r="A142" s="4" t="s">
        <v>18</v>
      </c>
      <c r="B142" s="4" t="s">
        <v>17</v>
      </c>
      <c r="C142" s="5">
        <v>44127</v>
      </c>
      <c r="D142" s="6">
        <v>53</v>
      </c>
      <c r="E142" s="6">
        <v>33</v>
      </c>
      <c r="F142" s="6">
        <v>20</v>
      </c>
      <c r="G142" s="7">
        <v>0.37735849056603776</v>
      </c>
      <c r="H142" s="8" t="s">
        <v>14</v>
      </c>
      <c r="I142" s="9">
        <v>11015</v>
      </c>
      <c r="J142" s="9">
        <v>220300</v>
      </c>
      <c r="K142" s="10" t="s">
        <v>84</v>
      </c>
      <c r="L142" s="10" t="s">
        <v>91</v>
      </c>
    </row>
    <row r="143" spans="1:12" ht="15.5" x14ac:dyDescent="0.35">
      <c r="A143" s="11" t="s">
        <v>18</v>
      </c>
      <c r="B143" s="11" t="s">
        <v>17</v>
      </c>
      <c r="C143" s="12">
        <v>44146</v>
      </c>
      <c r="D143" s="13">
        <v>53</v>
      </c>
      <c r="E143" s="13">
        <v>33</v>
      </c>
      <c r="F143" s="13">
        <v>20</v>
      </c>
      <c r="G143" s="14">
        <v>0.37735849056603776</v>
      </c>
      <c r="H143" s="15" t="s">
        <v>14</v>
      </c>
      <c r="I143" s="16">
        <v>16432</v>
      </c>
      <c r="J143" s="16">
        <v>328640</v>
      </c>
      <c r="K143" s="10" t="s">
        <v>84</v>
      </c>
      <c r="L143" s="10" t="s">
        <v>91</v>
      </c>
    </row>
    <row r="144" spans="1:12" ht="15.5" x14ac:dyDescent="0.35">
      <c r="A144" s="4" t="s">
        <v>18</v>
      </c>
      <c r="B144" s="4" t="s">
        <v>17</v>
      </c>
      <c r="C144" s="5">
        <v>44157</v>
      </c>
      <c r="D144" s="6">
        <v>53</v>
      </c>
      <c r="E144" s="6">
        <v>33</v>
      </c>
      <c r="F144" s="6">
        <v>20</v>
      </c>
      <c r="G144" s="7">
        <v>0.37735849056603776</v>
      </c>
      <c r="H144" s="8" t="s">
        <v>14</v>
      </c>
      <c r="I144" s="9">
        <v>16674</v>
      </c>
      <c r="J144" s="9">
        <v>333480</v>
      </c>
      <c r="K144" s="10" t="s">
        <v>84</v>
      </c>
      <c r="L144" s="10" t="s">
        <v>91</v>
      </c>
    </row>
    <row r="145" spans="1:12" ht="15.5" x14ac:dyDescent="0.35">
      <c r="A145" s="11" t="s">
        <v>18</v>
      </c>
      <c r="B145" s="11" t="s">
        <v>17</v>
      </c>
      <c r="C145" s="12">
        <v>44172</v>
      </c>
      <c r="D145" s="13">
        <v>53</v>
      </c>
      <c r="E145" s="13">
        <v>33</v>
      </c>
      <c r="F145" s="13">
        <v>20</v>
      </c>
      <c r="G145" s="14">
        <v>0.37735849056603776</v>
      </c>
      <c r="H145" s="15" t="s">
        <v>14</v>
      </c>
      <c r="I145" s="16">
        <v>16917</v>
      </c>
      <c r="J145" s="16">
        <v>338340</v>
      </c>
      <c r="K145" s="10" t="s">
        <v>84</v>
      </c>
      <c r="L145" s="10" t="s">
        <v>91</v>
      </c>
    </row>
    <row r="146" spans="1:12" ht="15.5" x14ac:dyDescent="0.35">
      <c r="A146" s="4" t="s">
        <v>16</v>
      </c>
      <c r="B146" s="4" t="s">
        <v>15</v>
      </c>
      <c r="C146" s="5">
        <v>44077</v>
      </c>
      <c r="D146" s="6">
        <v>30</v>
      </c>
      <c r="E146" s="6">
        <v>19</v>
      </c>
      <c r="F146" s="6">
        <v>11</v>
      </c>
      <c r="G146" s="7">
        <v>0.36666666666666664</v>
      </c>
      <c r="H146" s="8" t="s">
        <v>14</v>
      </c>
      <c r="I146" s="9">
        <v>18428</v>
      </c>
      <c r="J146" s="9">
        <v>202708</v>
      </c>
      <c r="K146" s="10" t="s">
        <v>84</v>
      </c>
      <c r="L146" s="10" t="s">
        <v>91</v>
      </c>
    </row>
    <row r="147" spans="1:12" ht="15.5" x14ac:dyDescent="0.35">
      <c r="A147" s="11" t="s">
        <v>16</v>
      </c>
      <c r="B147" s="11" t="s">
        <v>15</v>
      </c>
      <c r="C147" s="12">
        <v>44094</v>
      </c>
      <c r="D147" s="13">
        <v>30</v>
      </c>
      <c r="E147" s="13">
        <v>19</v>
      </c>
      <c r="F147" s="13">
        <v>11</v>
      </c>
      <c r="G147" s="14">
        <v>0.36666666666666664</v>
      </c>
      <c r="H147" s="15" t="s">
        <v>14</v>
      </c>
      <c r="I147" s="16">
        <v>11520</v>
      </c>
      <c r="J147" s="16">
        <v>126720</v>
      </c>
      <c r="K147" s="10" t="s">
        <v>84</v>
      </c>
      <c r="L147" s="10" t="s">
        <v>91</v>
      </c>
    </row>
    <row r="148" spans="1:12" ht="15.5" x14ac:dyDescent="0.35">
      <c r="A148" s="4" t="s">
        <v>16</v>
      </c>
      <c r="B148" s="4" t="s">
        <v>15</v>
      </c>
      <c r="C148" s="5">
        <v>44125</v>
      </c>
      <c r="D148" s="6">
        <v>30</v>
      </c>
      <c r="E148" s="6">
        <v>19</v>
      </c>
      <c r="F148" s="6">
        <v>11</v>
      </c>
      <c r="G148" s="7">
        <v>0.36666666666666664</v>
      </c>
      <c r="H148" s="8" t="s">
        <v>14</v>
      </c>
      <c r="I148" s="9">
        <v>17574</v>
      </c>
      <c r="J148" s="9">
        <v>193314</v>
      </c>
      <c r="K148" s="10" t="s">
        <v>84</v>
      </c>
      <c r="L148" s="10" t="s">
        <v>91</v>
      </c>
    </row>
    <row r="149" spans="1:12" ht="15.5" x14ac:dyDescent="0.35">
      <c r="A149" s="11" t="s">
        <v>16</v>
      </c>
      <c r="B149" s="11" t="s">
        <v>15</v>
      </c>
      <c r="C149" s="12">
        <v>44157</v>
      </c>
      <c r="D149" s="13">
        <v>30</v>
      </c>
      <c r="E149" s="13">
        <v>19</v>
      </c>
      <c r="F149" s="13">
        <v>11</v>
      </c>
      <c r="G149" s="14">
        <v>0.36666666666666664</v>
      </c>
      <c r="H149" s="15" t="s">
        <v>14</v>
      </c>
      <c r="I149" s="16">
        <v>18257</v>
      </c>
      <c r="J149" s="16">
        <v>200827</v>
      </c>
      <c r="K149" s="10" t="s">
        <v>84</v>
      </c>
      <c r="L149" s="10" t="s">
        <v>91</v>
      </c>
    </row>
    <row r="150" spans="1:12" ht="15.5" x14ac:dyDescent="0.35">
      <c r="A150" s="4" t="s">
        <v>16</v>
      </c>
      <c r="B150" s="4" t="s">
        <v>15</v>
      </c>
      <c r="C150" s="5">
        <v>44168</v>
      </c>
      <c r="D150" s="6">
        <v>30</v>
      </c>
      <c r="E150" s="6">
        <v>19</v>
      </c>
      <c r="F150" s="6">
        <v>11</v>
      </c>
      <c r="G150" s="7">
        <v>0.36666666666666664</v>
      </c>
      <c r="H150" s="8" t="s">
        <v>14</v>
      </c>
      <c r="I150" s="9">
        <v>15876</v>
      </c>
      <c r="J150" s="9">
        <v>174636</v>
      </c>
      <c r="K150" s="10" t="s">
        <v>84</v>
      </c>
      <c r="L150" s="10" t="s">
        <v>91</v>
      </c>
    </row>
    <row r="151" spans="1:12" ht="15.5" x14ac:dyDescent="0.35">
      <c r="A151" s="11" t="s">
        <v>16</v>
      </c>
      <c r="B151" s="11" t="s">
        <v>15</v>
      </c>
      <c r="C151" s="12">
        <v>44173</v>
      </c>
      <c r="D151" s="13">
        <v>30</v>
      </c>
      <c r="E151" s="13">
        <v>19</v>
      </c>
      <c r="F151" s="13">
        <v>11</v>
      </c>
      <c r="G151" s="14">
        <v>0.36666666666666664</v>
      </c>
      <c r="H151" s="15" t="s">
        <v>14</v>
      </c>
      <c r="I151" s="16">
        <v>14175</v>
      </c>
      <c r="J151" s="16">
        <v>155925</v>
      </c>
      <c r="K151" s="10" t="s">
        <v>84</v>
      </c>
      <c r="L151" s="10" t="s">
        <v>91</v>
      </c>
    </row>
    <row r="152" spans="1:12" ht="15.5" x14ac:dyDescent="0.35">
      <c r="A152" s="4" t="s">
        <v>16</v>
      </c>
      <c r="B152" s="4" t="s">
        <v>15</v>
      </c>
      <c r="C152" s="5">
        <v>44174</v>
      </c>
      <c r="D152" s="6">
        <v>30</v>
      </c>
      <c r="E152" s="6">
        <v>19</v>
      </c>
      <c r="F152" s="6">
        <v>11</v>
      </c>
      <c r="G152" s="7">
        <v>0.36666666666666664</v>
      </c>
      <c r="H152" s="8" t="s">
        <v>14</v>
      </c>
      <c r="I152" s="9">
        <v>19104</v>
      </c>
      <c r="J152" s="9">
        <v>210144</v>
      </c>
      <c r="K152" s="10" t="s">
        <v>84</v>
      </c>
      <c r="L152" s="10" t="s">
        <v>91</v>
      </c>
    </row>
    <row r="153" spans="1:12" ht="15.5" x14ac:dyDescent="0.35">
      <c r="A153" s="11" t="s">
        <v>16</v>
      </c>
      <c r="B153" s="11" t="s">
        <v>15</v>
      </c>
      <c r="C153" s="12">
        <v>44176</v>
      </c>
      <c r="D153" s="13">
        <v>30</v>
      </c>
      <c r="E153" s="13">
        <v>19</v>
      </c>
      <c r="F153" s="13">
        <v>11</v>
      </c>
      <c r="G153" s="14">
        <v>0.36666666666666664</v>
      </c>
      <c r="H153" s="15" t="s">
        <v>14</v>
      </c>
      <c r="I153" s="16">
        <v>10580</v>
      </c>
      <c r="J153" s="16">
        <v>116380</v>
      </c>
      <c r="K153" s="10" t="s">
        <v>84</v>
      </c>
      <c r="L153" s="10" t="s">
        <v>91</v>
      </c>
    </row>
    <row r="154" spans="1:12" ht="15.5" x14ac:dyDescent="0.35">
      <c r="A154" s="4" t="s">
        <v>16</v>
      </c>
      <c r="B154" s="4" t="s">
        <v>15</v>
      </c>
      <c r="C154" s="5">
        <v>44178</v>
      </c>
      <c r="D154" s="6">
        <v>30</v>
      </c>
      <c r="E154" s="6">
        <v>19</v>
      </c>
      <c r="F154" s="6">
        <v>11</v>
      </c>
      <c r="G154" s="7">
        <v>0.36666666666666664</v>
      </c>
      <c r="H154" s="8" t="s">
        <v>14</v>
      </c>
      <c r="I154" s="9">
        <v>12504</v>
      </c>
      <c r="J154" s="9">
        <v>137544</v>
      </c>
      <c r="K154" s="10" t="s">
        <v>84</v>
      </c>
      <c r="L154" s="10" t="s">
        <v>91</v>
      </c>
    </row>
    <row r="155" spans="1:12" ht="15.5" x14ac:dyDescent="0.35">
      <c r="A155" s="11" t="s">
        <v>16</v>
      </c>
      <c r="B155" s="11" t="s">
        <v>15</v>
      </c>
      <c r="C155" s="12">
        <v>44180</v>
      </c>
      <c r="D155" s="13">
        <v>30</v>
      </c>
      <c r="E155" s="13">
        <v>19</v>
      </c>
      <c r="F155" s="13">
        <v>11</v>
      </c>
      <c r="G155" s="14">
        <v>0.36666666666666664</v>
      </c>
      <c r="H155" s="15" t="s">
        <v>14</v>
      </c>
      <c r="I155" s="16">
        <v>13040</v>
      </c>
      <c r="J155" s="16">
        <v>143440</v>
      </c>
      <c r="K155" s="10" t="s">
        <v>84</v>
      </c>
      <c r="L155" s="10" t="s">
        <v>91</v>
      </c>
    </row>
    <row r="156" spans="1:12" ht="15.5" x14ac:dyDescent="0.35">
      <c r="A156" s="4" t="s">
        <v>16</v>
      </c>
      <c r="B156" s="4" t="s">
        <v>15</v>
      </c>
      <c r="C156" s="5">
        <v>44183</v>
      </c>
      <c r="D156" s="6">
        <v>30</v>
      </c>
      <c r="E156" s="6">
        <v>19</v>
      </c>
      <c r="F156" s="6">
        <v>11</v>
      </c>
      <c r="G156" s="7">
        <v>0.36666666666666664</v>
      </c>
      <c r="H156" s="8" t="s">
        <v>14</v>
      </c>
      <c r="I156" s="9">
        <v>12581</v>
      </c>
      <c r="J156" s="9">
        <v>138391</v>
      </c>
      <c r="K156" s="10" t="s">
        <v>84</v>
      </c>
      <c r="L156" s="10" t="s">
        <v>91</v>
      </c>
    </row>
    <row r="157" spans="1:12" ht="15.5" x14ac:dyDescent="0.35">
      <c r="A157" s="11" t="s">
        <v>16</v>
      </c>
      <c r="B157" s="11" t="s">
        <v>15</v>
      </c>
      <c r="C157" s="12">
        <v>44185</v>
      </c>
      <c r="D157" s="13">
        <v>30</v>
      </c>
      <c r="E157" s="13">
        <v>19</v>
      </c>
      <c r="F157" s="13">
        <v>11</v>
      </c>
      <c r="G157" s="14">
        <v>0.36666666666666664</v>
      </c>
      <c r="H157" s="15" t="s">
        <v>14</v>
      </c>
      <c r="I157" s="16">
        <v>12122</v>
      </c>
      <c r="J157" s="16">
        <v>133342</v>
      </c>
      <c r="K157" s="10" t="s">
        <v>84</v>
      </c>
      <c r="L157" s="10" t="s">
        <v>91</v>
      </c>
    </row>
    <row r="158" spans="1:12" ht="15.5" x14ac:dyDescent="0.35">
      <c r="A158" s="4" t="s">
        <v>13</v>
      </c>
      <c r="B158" s="4" t="s">
        <v>12</v>
      </c>
      <c r="C158" s="5">
        <v>43838</v>
      </c>
      <c r="D158" s="6">
        <v>81</v>
      </c>
      <c r="E158" s="6">
        <v>60.75</v>
      </c>
      <c r="F158" s="6">
        <v>20.25</v>
      </c>
      <c r="G158" s="7">
        <v>0.25</v>
      </c>
      <c r="H158" s="8" t="s">
        <v>9</v>
      </c>
      <c r="I158" s="9">
        <v>5304</v>
      </c>
      <c r="J158" s="9">
        <v>107406</v>
      </c>
      <c r="K158" s="10" t="s">
        <v>81</v>
      </c>
      <c r="L158" s="10" t="s">
        <v>91</v>
      </c>
    </row>
    <row r="159" spans="1:12" ht="15.5" x14ac:dyDescent="0.35">
      <c r="A159" s="11" t="s">
        <v>13</v>
      </c>
      <c r="B159" s="11" t="s">
        <v>12</v>
      </c>
      <c r="C159" s="12">
        <v>43853</v>
      </c>
      <c r="D159" s="13">
        <v>81</v>
      </c>
      <c r="E159" s="13">
        <v>60.75</v>
      </c>
      <c r="F159" s="13">
        <v>20.25</v>
      </c>
      <c r="G159" s="14">
        <v>0.25</v>
      </c>
      <c r="H159" s="15" t="s">
        <v>9</v>
      </c>
      <c r="I159" s="16">
        <v>3215</v>
      </c>
      <c r="J159" s="16">
        <v>65103.75</v>
      </c>
      <c r="K159" s="10" t="s">
        <v>81</v>
      </c>
      <c r="L159" s="10" t="s">
        <v>91</v>
      </c>
    </row>
    <row r="160" spans="1:12" ht="15.5" x14ac:dyDescent="0.35">
      <c r="A160" s="4" t="s">
        <v>13</v>
      </c>
      <c r="B160" s="4" t="s">
        <v>12</v>
      </c>
      <c r="C160" s="5">
        <v>43857</v>
      </c>
      <c r="D160" s="6">
        <v>81</v>
      </c>
      <c r="E160" s="6">
        <v>60.75</v>
      </c>
      <c r="F160" s="6">
        <v>20.25</v>
      </c>
      <c r="G160" s="7">
        <v>0.25</v>
      </c>
      <c r="H160" s="8" t="s">
        <v>9</v>
      </c>
      <c r="I160" s="9">
        <v>3517</v>
      </c>
      <c r="J160" s="9">
        <v>71219.25</v>
      </c>
      <c r="K160" s="10" t="s">
        <v>81</v>
      </c>
      <c r="L160" s="10" t="s">
        <v>91</v>
      </c>
    </row>
    <row r="161" spans="1:12" ht="15.5" x14ac:dyDescent="0.35">
      <c r="A161" s="11" t="s">
        <v>13</v>
      </c>
      <c r="B161" s="11" t="s">
        <v>12</v>
      </c>
      <c r="C161" s="12">
        <v>43874</v>
      </c>
      <c r="D161" s="13">
        <v>81</v>
      </c>
      <c r="E161" s="13">
        <v>60.75</v>
      </c>
      <c r="F161" s="13">
        <v>20.25</v>
      </c>
      <c r="G161" s="14">
        <v>0.25</v>
      </c>
      <c r="H161" s="15" t="s">
        <v>9</v>
      </c>
      <c r="I161" s="16">
        <v>5096</v>
      </c>
      <c r="J161" s="16">
        <v>103194</v>
      </c>
      <c r="K161" s="10" t="s">
        <v>81</v>
      </c>
      <c r="L161" s="10" t="s">
        <v>91</v>
      </c>
    </row>
    <row r="162" spans="1:12" ht="15.5" x14ac:dyDescent="0.35">
      <c r="A162" s="4" t="s">
        <v>13</v>
      </c>
      <c r="B162" s="4" t="s">
        <v>12</v>
      </c>
      <c r="C162" s="5">
        <v>43895</v>
      </c>
      <c r="D162" s="6">
        <v>81</v>
      </c>
      <c r="E162" s="6">
        <v>60.75</v>
      </c>
      <c r="F162" s="6">
        <v>20.25</v>
      </c>
      <c r="G162" s="7">
        <v>0.25</v>
      </c>
      <c r="H162" s="8" t="s">
        <v>9</v>
      </c>
      <c r="I162" s="9">
        <v>6972</v>
      </c>
      <c r="J162" s="9">
        <v>141183</v>
      </c>
      <c r="K162" s="10" t="s">
        <v>81</v>
      </c>
      <c r="L162" s="10" t="s">
        <v>91</v>
      </c>
    </row>
    <row r="163" spans="1:12" ht="15.5" x14ac:dyDescent="0.35">
      <c r="A163" s="11" t="s">
        <v>13</v>
      </c>
      <c r="B163" s="11" t="s">
        <v>12</v>
      </c>
      <c r="C163" s="12">
        <v>43919</v>
      </c>
      <c r="D163" s="13">
        <v>81</v>
      </c>
      <c r="E163" s="13">
        <v>60.75</v>
      </c>
      <c r="F163" s="13">
        <v>20.25</v>
      </c>
      <c r="G163" s="14">
        <v>0.25</v>
      </c>
      <c r="H163" s="15" t="s">
        <v>9</v>
      </c>
      <c r="I163" s="16">
        <v>7131</v>
      </c>
      <c r="J163" s="16">
        <v>144402.75</v>
      </c>
      <c r="K163" s="10" t="s">
        <v>81</v>
      </c>
      <c r="L163" s="10" t="s">
        <v>91</v>
      </c>
    </row>
    <row r="164" spans="1:12" ht="15.5" x14ac:dyDescent="0.35">
      <c r="A164" s="4" t="s">
        <v>13</v>
      </c>
      <c r="B164" s="4" t="s">
        <v>12</v>
      </c>
      <c r="C164" s="17">
        <v>43937</v>
      </c>
      <c r="D164" s="18">
        <v>81</v>
      </c>
      <c r="E164" s="18">
        <v>60.75</v>
      </c>
      <c r="F164" s="18">
        <v>20.25</v>
      </c>
      <c r="G164" s="19">
        <v>0.25</v>
      </c>
      <c r="H164" s="20" t="s">
        <v>9</v>
      </c>
      <c r="I164" s="21">
        <v>3771</v>
      </c>
      <c r="J164" s="21">
        <v>76362.75</v>
      </c>
      <c r="K164" s="10" t="s">
        <v>81</v>
      </c>
      <c r="L164" s="10" t="s">
        <v>91</v>
      </c>
    </row>
    <row r="165" spans="1:12" ht="15.5" x14ac:dyDescent="0.35">
      <c r="A165" s="11" t="s">
        <v>13</v>
      </c>
      <c r="B165" s="11" t="s">
        <v>12</v>
      </c>
      <c r="C165" s="22">
        <v>43957</v>
      </c>
      <c r="D165" s="23">
        <v>81</v>
      </c>
      <c r="E165" s="23">
        <v>60.75</v>
      </c>
      <c r="F165" s="23">
        <v>20.25</v>
      </c>
      <c r="G165" s="24">
        <v>0.25</v>
      </c>
      <c r="H165" s="25" t="s">
        <v>9</v>
      </c>
      <c r="I165" s="26">
        <v>2973</v>
      </c>
      <c r="J165" s="26">
        <v>60203.25</v>
      </c>
      <c r="K165" s="10" t="s">
        <v>81</v>
      </c>
      <c r="L165" s="10" t="s">
        <v>91</v>
      </c>
    </row>
    <row r="166" spans="1:12" ht="15.5" x14ac:dyDescent="0.35">
      <c r="A166" s="4" t="s">
        <v>13</v>
      </c>
      <c r="B166" s="4" t="s">
        <v>12</v>
      </c>
      <c r="C166" s="17">
        <v>44039</v>
      </c>
      <c r="D166" s="18">
        <v>81</v>
      </c>
      <c r="E166" s="18">
        <v>60.75</v>
      </c>
      <c r="F166" s="18">
        <v>20.25</v>
      </c>
      <c r="G166" s="19">
        <v>0.25</v>
      </c>
      <c r="H166" s="20" t="s">
        <v>9</v>
      </c>
      <c r="I166" s="21">
        <v>3838</v>
      </c>
      <c r="J166" s="21">
        <v>77719.5</v>
      </c>
      <c r="K166" s="10" t="s">
        <v>81</v>
      </c>
      <c r="L166" s="10" t="s">
        <v>91</v>
      </c>
    </row>
    <row r="167" spans="1:12" ht="15.5" x14ac:dyDescent="0.35">
      <c r="A167" s="11" t="s">
        <v>13</v>
      </c>
      <c r="B167" s="11" t="s">
        <v>12</v>
      </c>
      <c r="C167" s="22">
        <v>44059</v>
      </c>
      <c r="D167" s="23">
        <v>81</v>
      </c>
      <c r="E167" s="23">
        <v>60.75</v>
      </c>
      <c r="F167" s="23">
        <v>20.25</v>
      </c>
      <c r="G167" s="24">
        <v>0.25</v>
      </c>
      <c r="H167" s="25" t="s">
        <v>9</v>
      </c>
      <c r="I167" s="16">
        <v>7404</v>
      </c>
      <c r="J167" s="16">
        <v>149931</v>
      </c>
      <c r="K167" s="10" t="s">
        <v>81</v>
      </c>
      <c r="L167" s="10" t="s">
        <v>91</v>
      </c>
    </row>
    <row r="168" spans="1:12" ht="15.5" x14ac:dyDescent="0.35">
      <c r="A168" s="4" t="s">
        <v>13</v>
      </c>
      <c r="B168" s="4" t="s">
        <v>12</v>
      </c>
      <c r="C168" s="17">
        <v>44063</v>
      </c>
      <c r="D168" s="18">
        <v>81</v>
      </c>
      <c r="E168" s="18">
        <v>60.75</v>
      </c>
      <c r="F168" s="18">
        <v>20.25</v>
      </c>
      <c r="G168" s="19">
        <v>0.25</v>
      </c>
      <c r="H168" s="20" t="s">
        <v>9</v>
      </c>
      <c r="I168" s="9">
        <v>8032</v>
      </c>
      <c r="J168" s="9">
        <v>162648</v>
      </c>
      <c r="K168" s="10" t="s">
        <v>81</v>
      </c>
      <c r="L168" s="10" t="s">
        <v>91</v>
      </c>
    </row>
    <row r="169" spans="1:12" ht="15.5" x14ac:dyDescent="0.35">
      <c r="A169" s="11" t="s">
        <v>13</v>
      </c>
      <c r="B169" s="11" t="s">
        <v>12</v>
      </c>
      <c r="C169" s="22">
        <v>44086</v>
      </c>
      <c r="D169" s="23">
        <v>81</v>
      </c>
      <c r="E169" s="23">
        <v>60.75</v>
      </c>
      <c r="F169" s="23">
        <v>20.25</v>
      </c>
      <c r="G169" s="24">
        <v>0.25</v>
      </c>
      <c r="H169" s="25" t="s">
        <v>9</v>
      </c>
      <c r="I169" s="16">
        <v>8660</v>
      </c>
      <c r="J169" s="16">
        <v>175365</v>
      </c>
      <c r="K169" s="10" t="s">
        <v>81</v>
      </c>
      <c r="L169" s="10" t="s">
        <v>91</v>
      </c>
    </row>
    <row r="170" spans="1:12" ht="15.5" x14ac:dyDescent="0.35">
      <c r="A170" s="4" t="s">
        <v>11</v>
      </c>
      <c r="B170" s="4" t="s">
        <v>10</v>
      </c>
      <c r="C170" s="17">
        <v>43867</v>
      </c>
      <c r="D170" s="18">
        <v>25</v>
      </c>
      <c r="E170" s="18">
        <v>18.75</v>
      </c>
      <c r="F170" s="18">
        <v>6.25</v>
      </c>
      <c r="G170" s="19">
        <v>0.25</v>
      </c>
      <c r="H170" s="20" t="s">
        <v>9</v>
      </c>
      <c r="I170" s="21">
        <v>9496</v>
      </c>
      <c r="J170" s="21">
        <v>59350</v>
      </c>
      <c r="K170" s="10" t="s">
        <v>81</v>
      </c>
      <c r="L170" s="10" t="s">
        <v>91</v>
      </c>
    </row>
    <row r="171" spans="1:12" ht="15.5" x14ac:dyDescent="0.35">
      <c r="A171" s="11" t="s">
        <v>11</v>
      </c>
      <c r="B171" s="11" t="s">
        <v>10</v>
      </c>
      <c r="C171" s="22">
        <v>43902</v>
      </c>
      <c r="D171" s="23">
        <v>25</v>
      </c>
      <c r="E171" s="23">
        <v>18.75</v>
      </c>
      <c r="F171" s="23">
        <v>6.25</v>
      </c>
      <c r="G171" s="24">
        <v>0.25</v>
      </c>
      <c r="H171" s="25" t="s">
        <v>9</v>
      </c>
      <c r="I171" s="26">
        <v>8767</v>
      </c>
      <c r="J171" s="26">
        <v>54793.75</v>
      </c>
      <c r="K171" s="10" t="s">
        <v>81</v>
      </c>
      <c r="L171" s="10" t="s">
        <v>91</v>
      </c>
    </row>
    <row r="172" spans="1:12" ht="15.5" x14ac:dyDescent="0.35">
      <c r="A172" s="4" t="s">
        <v>11</v>
      </c>
      <c r="B172" s="4" t="s">
        <v>10</v>
      </c>
      <c r="C172" s="17">
        <v>43905</v>
      </c>
      <c r="D172" s="18">
        <v>25</v>
      </c>
      <c r="E172" s="18">
        <v>18.75</v>
      </c>
      <c r="F172" s="18">
        <v>6.25</v>
      </c>
      <c r="G172" s="19">
        <v>0.25</v>
      </c>
      <c r="H172" s="20" t="s">
        <v>9</v>
      </c>
      <c r="I172" s="21">
        <v>15224</v>
      </c>
      <c r="J172" s="21">
        <v>95150</v>
      </c>
      <c r="K172" s="10" t="s">
        <v>81</v>
      </c>
      <c r="L172" s="10" t="s">
        <v>91</v>
      </c>
    </row>
    <row r="173" spans="1:12" ht="15.5" x14ac:dyDescent="0.35">
      <c r="A173" s="11" t="s">
        <v>11</v>
      </c>
      <c r="B173" s="11" t="s">
        <v>10</v>
      </c>
      <c r="C173" s="22">
        <v>43919</v>
      </c>
      <c r="D173" s="23">
        <v>25</v>
      </c>
      <c r="E173" s="23">
        <v>18.75</v>
      </c>
      <c r="F173" s="23">
        <v>6.25</v>
      </c>
      <c r="G173" s="24">
        <v>0.25</v>
      </c>
      <c r="H173" s="25" t="s">
        <v>9</v>
      </c>
      <c r="I173" s="26">
        <v>20353</v>
      </c>
      <c r="J173" s="26">
        <v>127206.25</v>
      </c>
      <c r="K173" s="10" t="s">
        <v>81</v>
      </c>
      <c r="L173" s="10" t="s">
        <v>91</v>
      </c>
    </row>
    <row r="174" spans="1:12" ht="15.5" x14ac:dyDescent="0.35">
      <c r="A174" s="4" t="s">
        <v>11</v>
      </c>
      <c r="B174" s="4" t="s">
        <v>10</v>
      </c>
      <c r="C174" s="17">
        <v>43937</v>
      </c>
      <c r="D174" s="18">
        <v>25</v>
      </c>
      <c r="E174" s="18">
        <v>18.75</v>
      </c>
      <c r="F174" s="18">
        <v>6.25</v>
      </c>
      <c r="G174" s="19">
        <v>0.25</v>
      </c>
      <c r="H174" s="20" t="s">
        <v>9</v>
      </c>
      <c r="I174" s="21">
        <v>9617</v>
      </c>
      <c r="J174" s="21">
        <v>60106.25</v>
      </c>
      <c r="K174" s="10" t="s">
        <v>81</v>
      </c>
      <c r="L174" s="10" t="s">
        <v>91</v>
      </c>
    </row>
    <row r="175" spans="1:12" ht="15.5" x14ac:dyDescent="0.35">
      <c r="A175" s="11" t="s">
        <v>11</v>
      </c>
      <c r="B175" s="11" t="s">
        <v>10</v>
      </c>
      <c r="C175" s="22">
        <v>43957</v>
      </c>
      <c r="D175" s="23">
        <v>25</v>
      </c>
      <c r="E175" s="23">
        <v>18.75</v>
      </c>
      <c r="F175" s="23">
        <v>6.25</v>
      </c>
      <c r="G175" s="24">
        <v>0.25</v>
      </c>
      <c r="H175" s="25" t="s">
        <v>9</v>
      </c>
      <c r="I175" s="26">
        <v>16511</v>
      </c>
      <c r="J175" s="26">
        <v>103193.75</v>
      </c>
      <c r="K175" s="10" t="s">
        <v>81</v>
      </c>
      <c r="L175" s="10" t="s">
        <v>91</v>
      </c>
    </row>
    <row r="176" spans="1:12" ht="15.5" x14ac:dyDescent="0.35">
      <c r="A176" s="4" t="s">
        <v>11</v>
      </c>
      <c r="B176" s="4" t="s">
        <v>10</v>
      </c>
      <c r="C176" s="17">
        <v>44041</v>
      </c>
      <c r="D176" s="18">
        <v>25</v>
      </c>
      <c r="E176" s="18">
        <v>18.75</v>
      </c>
      <c r="F176" s="18">
        <v>6.25</v>
      </c>
      <c r="G176" s="19">
        <v>0.25</v>
      </c>
      <c r="H176" s="20" t="s">
        <v>9</v>
      </c>
      <c r="I176" s="21">
        <v>23371</v>
      </c>
      <c r="J176" s="21">
        <v>146068.75</v>
      </c>
      <c r="K176" s="10" t="s">
        <v>81</v>
      </c>
      <c r="L176" s="10" t="s">
        <v>91</v>
      </c>
    </row>
    <row r="177" spans="1:12" ht="15.5" x14ac:dyDescent="0.35">
      <c r="A177" s="11" t="s">
        <v>11</v>
      </c>
      <c r="B177" s="11" t="s">
        <v>10</v>
      </c>
      <c r="C177" s="22">
        <v>44073</v>
      </c>
      <c r="D177" s="23">
        <v>25</v>
      </c>
      <c r="E177" s="23">
        <v>18.75</v>
      </c>
      <c r="F177" s="23">
        <v>6.25</v>
      </c>
      <c r="G177" s="24">
        <v>0.25</v>
      </c>
      <c r="H177" s="25" t="s">
        <v>9</v>
      </c>
      <c r="I177" s="26">
        <v>16562</v>
      </c>
      <c r="J177" s="26">
        <v>103512.5</v>
      </c>
      <c r="K177" s="10" t="s">
        <v>81</v>
      </c>
      <c r="L177" s="10" t="s">
        <v>91</v>
      </c>
    </row>
    <row r="178" spans="1:12" ht="15.5" x14ac:dyDescent="0.35">
      <c r="A178" s="4" t="s">
        <v>11</v>
      </c>
      <c r="B178" s="4" t="s">
        <v>10</v>
      </c>
      <c r="C178" s="17">
        <v>44135</v>
      </c>
      <c r="D178" s="18">
        <v>25</v>
      </c>
      <c r="E178" s="18">
        <v>18.75</v>
      </c>
      <c r="F178" s="18">
        <v>6.25</v>
      </c>
      <c r="G178" s="19">
        <v>0.25</v>
      </c>
      <c r="H178" s="20" t="s">
        <v>9</v>
      </c>
      <c r="I178" s="21">
        <v>17757</v>
      </c>
      <c r="J178" s="21">
        <v>110981.25</v>
      </c>
      <c r="K178" s="10" t="s">
        <v>81</v>
      </c>
      <c r="L178" s="10" t="s">
        <v>91</v>
      </c>
    </row>
    <row r="179" spans="1:12" ht="15.5" x14ac:dyDescent="0.35">
      <c r="A179" s="11" t="s">
        <v>11</v>
      </c>
      <c r="B179" s="11" t="s">
        <v>10</v>
      </c>
      <c r="C179" s="22">
        <v>44136</v>
      </c>
      <c r="D179" s="23">
        <v>25</v>
      </c>
      <c r="E179" s="23">
        <v>18.75</v>
      </c>
      <c r="F179" s="23">
        <v>6.25</v>
      </c>
      <c r="G179" s="24">
        <v>0.25</v>
      </c>
      <c r="H179" s="25" t="s">
        <v>9</v>
      </c>
      <c r="I179" s="26">
        <v>21036</v>
      </c>
      <c r="J179" s="26">
        <v>131475</v>
      </c>
      <c r="K179" s="10" t="s">
        <v>81</v>
      </c>
      <c r="L179" s="10" t="s">
        <v>91</v>
      </c>
    </row>
    <row r="180" spans="1:12" ht="15.5" x14ac:dyDescent="0.35">
      <c r="A180" s="4" t="s">
        <v>11</v>
      </c>
      <c r="B180" s="4" t="s">
        <v>10</v>
      </c>
      <c r="C180" s="17">
        <v>44167</v>
      </c>
      <c r="D180" s="18">
        <v>25</v>
      </c>
      <c r="E180" s="18">
        <v>18.75</v>
      </c>
      <c r="F180" s="18">
        <v>6.25</v>
      </c>
      <c r="G180" s="19">
        <v>0.25</v>
      </c>
      <c r="H180" s="20" t="s">
        <v>9</v>
      </c>
      <c r="I180" s="21">
        <v>22184</v>
      </c>
      <c r="J180" s="21">
        <v>138650</v>
      </c>
      <c r="K180" s="10" t="s">
        <v>81</v>
      </c>
      <c r="L180" s="10" t="s">
        <v>91</v>
      </c>
    </row>
    <row r="181" spans="1:12" ht="15.5" x14ac:dyDescent="0.35">
      <c r="A181" s="11" t="s">
        <v>11</v>
      </c>
      <c r="B181" s="11" t="s">
        <v>10</v>
      </c>
      <c r="C181" s="22">
        <v>44178</v>
      </c>
      <c r="D181" s="23">
        <v>25</v>
      </c>
      <c r="E181" s="23">
        <v>18.75</v>
      </c>
      <c r="F181" s="23">
        <v>6.25</v>
      </c>
      <c r="G181" s="24">
        <v>0.25</v>
      </c>
      <c r="H181" s="25" t="s">
        <v>9</v>
      </c>
      <c r="I181" s="26">
        <v>23332</v>
      </c>
      <c r="J181" s="26">
        <v>145825</v>
      </c>
      <c r="K181" s="10" t="s">
        <v>81</v>
      </c>
      <c r="L181" s="10" t="s">
        <v>91</v>
      </c>
    </row>
    <row r="182" spans="1:12" ht="15.5" x14ac:dyDescent="0.35">
      <c r="A182" s="4" t="s">
        <v>8</v>
      </c>
      <c r="B182" s="4" t="s">
        <v>7</v>
      </c>
      <c r="C182" s="17">
        <v>43877</v>
      </c>
      <c r="D182" s="18">
        <v>21.35</v>
      </c>
      <c r="E182" s="18">
        <v>12</v>
      </c>
      <c r="F182" s="18">
        <v>9.3500000000000014</v>
      </c>
      <c r="G182" s="19">
        <v>0.43793911007025765</v>
      </c>
      <c r="H182" s="20" t="s">
        <v>6</v>
      </c>
      <c r="I182" s="21">
        <v>11778</v>
      </c>
      <c r="J182" s="21">
        <v>110124.30000000002</v>
      </c>
      <c r="K182" s="10" t="s">
        <v>85</v>
      </c>
      <c r="L182" s="10" t="s">
        <v>94</v>
      </c>
    </row>
    <row r="183" spans="1:12" ht="15.5" x14ac:dyDescent="0.35">
      <c r="A183" s="11" t="s">
        <v>8</v>
      </c>
      <c r="B183" s="11" t="s">
        <v>7</v>
      </c>
      <c r="C183" s="22">
        <v>43903</v>
      </c>
      <c r="D183" s="23">
        <v>21.35</v>
      </c>
      <c r="E183" s="23">
        <v>12</v>
      </c>
      <c r="F183" s="23">
        <v>9.3500000000000014</v>
      </c>
      <c r="G183" s="24">
        <v>0.43793911007025765</v>
      </c>
      <c r="H183" s="25" t="s">
        <v>6</v>
      </c>
      <c r="I183" s="26">
        <v>20301</v>
      </c>
      <c r="J183" s="26">
        <v>189814.35000000003</v>
      </c>
      <c r="K183" s="10" t="s">
        <v>85</v>
      </c>
      <c r="L183" s="10" t="s">
        <v>94</v>
      </c>
    </row>
    <row r="184" spans="1:12" ht="15.5" x14ac:dyDescent="0.35">
      <c r="A184" s="4" t="s">
        <v>8</v>
      </c>
      <c r="B184" s="4" t="s">
        <v>7</v>
      </c>
      <c r="C184" s="17">
        <v>43905</v>
      </c>
      <c r="D184" s="18">
        <v>21.35</v>
      </c>
      <c r="E184" s="18">
        <v>12</v>
      </c>
      <c r="F184" s="18">
        <v>9.3500000000000014</v>
      </c>
      <c r="G184" s="19">
        <v>0.43793911007025765</v>
      </c>
      <c r="H184" s="20" t="s">
        <v>6</v>
      </c>
      <c r="I184" s="21">
        <v>9796</v>
      </c>
      <c r="J184" s="21">
        <v>91592.60000000002</v>
      </c>
      <c r="K184" s="10" t="s">
        <v>85</v>
      </c>
      <c r="L184" s="10" t="s">
        <v>94</v>
      </c>
    </row>
    <row r="185" spans="1:12" ht="15.5" x14ac:dyDescent="0.35">
      <c r="A185" s="11" t="s">
        <v>8</v>
      </c>
      <c r="B185" s="11" t="s">
        <v>7</v>
      </c>
      <c r="C185" s="22">
        <v>43911</v>
      </c>
      <c r="D185" s="23">
        <v>21.35</v>
      </c>
      <c r="E185" s="23">
        <v>12</v>
      </c>
      <c r="F185" s="23">
        <v>9.3500000000000014</v>
      </c>
      <c r="G185" s="24">
        <v>0.43793911007025765</v>
      </c>
      <c r="H185" s="25" t="s">
        <v>6</v>
      </c>
      <c r="I185" s="26">
        <v>18487</v>
      </c>
      <c r="J185" s="26">
        <v>172853.45000000004</v>
      </c>
      <c r="K185" s="10" t="s">
        <v>85</v>
      </c>
      <c r="L185" s="10" t="s">
        <v>94</v>
      </c>
    </row>
    <row r="186" spans="1:12" ht="15.5" x14ac:dyDescent="0.35">
      <c r="A186" s="4" t="s">
        <v>8</v>
      </c>
      <c r="B186" s="4" t="s">
        <v>7</v>
      </c>
      <c r="C186" s="17">
        <v>43933</v>
      </c>
      <c r="D186" s="18">
        <v>21.35</v>
      </c>
      <c r="E186" s="18">
        <v>12</v>
      </c>
      <c r="F186" s="18">
        <v>9.3500000000000014</v>
      </c>
      <c r="G186" s="19">
        <v>0.43793911007025765</v>
      </c>
      <c r="H186" s="20" t="s">
        <v>6</v>
      </c>
      <c r="I186" s="21">
        <v>21414</v>
      </c>
      <c r="J186" s="21">
        <v>200220.90000000002</v>
      </c>
      <c r="K186" s="10" t="s">
        <v>85</v>
      </c>
      <c r="L186" s="10" t="s">
        <v>94</v>
      </c>
    </row>
    <row r="187" spans="1:12" ht="15.5" x14ac:dyDescent="0.35">
      <c r="A187" s="11" t="s">
        <v>8</v>
      </c>
      <c r="B187" s="11" t="s">
        <v>7</v>
      </c>
      <c r="C187" s="22">
        <v>43935</v>
      </c>
      <c r="D187" s="23">
        <v>21.35</v>
      </c>
      <c r="E187" s="23">
        <v>12</v>
      </c>
      <c r="F187" s="23">
        <v>9.3500000000000014</v>
      </c>
      <c r="G187" s="24">
        <v>0.43793911007025765</v>
      </c>
      <c r="H187" s="25" t="s">
        <v>6</v>
      </c>
      <c r="I187" s="26">
        <v>9177</v>
      </c>
      <c r="J187" s="26">
        <v>85804.950000000012</v>
      </c>
      <c r="K187" s="10" t="s">
        <v>85</v>
      </c>
      <c r="L187" s="10" t="s">
        <v>94</v>
      </c>
    </row>
    <row r="188" spans="1:12" ht="15.5" x14ac:dyDescent="0.35">
      <c r="A188" s="4" t="s">
        <v>8</v>
      </c>
      <c r="B188" s="4" t="s">
        <v>7</v>
      </c>
      <c r="C188" s="17">
        <v>43965</v>
      </c>
      <c r="D188" s="18">
        <v>21.35</v>
      </c>
      <c r="E188" s="18">
        <v>12</v>
      </c>
      <c r="F188" s="18">
        <v>9.3500000000000014</v>
      </c>
      <c r="G188" s="19">
        <v>0.43793911007025765</v>
      </c>
      <c r="H188" s="20" t="s">
        <v>6</v>
      </c>
      <c r="I188" s="21">
        <v>15953</v>
      </c>
      <c r="J188" s="21">
        <v>149160.55000000002</v>
      </c>
      <c r="K188" s="10" t="s">
        <v>85</v>
      </c>
      <c r="L188" s="10" t="s">
        <v>94</v>
      </c>
    </row>
    <row r="189" spans="1:12" ht="15.5" x14ac:dyDescent="0.35">
      <c r="A189" s="11" t="s">
        <v>8</v>
      </c>
      <c r="B189" s="11" t="s">
        <v>7</v>
      </c>
      <c r="C189" s="22">
        <v>44005</v>
      </c>
      <c r="D189" s="23">
        <v>21.35</v>
      </c>
      <c r="E189" s="23">
        <v>12</v>
      </c>
      <c r="F189" s="23">
        <v>9.3500000000000014</v>
      </c>
      <c r="G189" s="24">
        <v>0.43793911007025765</v>
      </c>
      <c r="H189" s="25" t="s">
        <v>6</v>
      </c>
      <c r="I189" s="26">
        <v>15704</v>
      </c>
      <c r="J189" s="26">
        <v>146832.40000000002</v>
      </c>
      <c r="K189" s="10" t="s">
        <v>85</v>
      </c>
      <c r="L189" s="10" t="s">
        <v>94</v>
      </c>
    </row>
    <row r="190" spans="1:12" ht="15.5" x14ac:dyDescent="0.35">
      <c r="A190" s="4" t="s">
        <v>8</v>
      </c>
      <c r="B190" s="4" t="s">
        <v>7</v>
      </c>
      <c r="C190" s="17">
        <v>44014</v>
      </c>
      <c r="D190" s="18">
        <v>21.35</v>
      </c>
      <c r="E190" s="18">
        <v>12</v>
      </c>
      <c r="F190" s="18">
        <v>9.3500000000000014</v>
      </c>
      <c r="G190" s="19">
        <v>0.43793911007025765</v>
      </c>
      <c r="H190" s="20" t="s">
        <v>6</v>
      </c>
      <c r="I190" s="21">
        <v>17996</v>
      </c>
      <c r="J190" s="21">
        <v>168262.60000000003</v>
      </c>
      <c r="K190" s="10" t="s">
        <v>85</v>
      </c>
      <c r="L190" s="10" t="s">
        <v>94</v>
      </c>
    </row>
    <row r="191" spans="1:12" ht="15.5" x14ac:dyDescent="0.35">
      <c r="A191" s="11" t="s">
        <v>8</v>
      </c>
      <c r="B191" s="11" t="s">
        <v>7</v>
      </c>
      <c r="C191" s="22">
        <v>44046</v>
      </c>
      <c r="D191" s="23">
        <v>21.35</v>
      </c>
      <c r="E191" s="23">
        <v>12</v>
      </c>
      <c r="F191" s="23">
        <v>9.3500000000000014</v>
      </c>
      <c r="G191" s="24">
        <v>0.43793911007025765</v>
      </c>
      <c r="H191" s="25" t="s">
        <v>6</v>
      </c>
      <c r="I191" s="26">
        <v>16797</v>
      </c>
      <c r="J191" s="26">
        <v>157051.95000000001</v>
      </c>
      <c r="K191" s="10" t="s">
        <v>85</v>
      </c>
      <c r="L191" s="10" t="s">
        <v>94</v>
      </c>
    </row>
    <row r="192" spans="1:12" ht="15.5" x14ac:dyDescent="0.35">
      <c r="A192" s="4" t="s">
        <v>8</v>
      </c>
      <c r="B192" s="4" t="s">
        <v>7</v>
      </c>
      <c r="C192" s="17">
        <v>44063</v>
      </c>
      <c r="D192" s="18">
        <v>21.35</v>
      </c>
      <c r="E192" s="18">
        <v>12</v>
      </c>
      <c r="F192" s="18">
        <v>9.3500000000000014</v>
      </c>
      <c r="G192" s="19">
        <v>0.43793911007025765</v>
      </c>
      <c r="H192" s="20" t="s">
        <v>6</v>
      </c>
      <c r="I192" s="21">
        <v>17032</v>
      </c>
      <c r="J192" s="21">
        <v>159249.20000000001</v>
      </c>
      <c r="K192" s="10" t="s">
        <v>85</v>
      </c>
      <c r="L192" s="10" t="s">
        <v>94</v>
      </c>
    </row>
    <row r="193" spans="1:12" ht="15.5" x14ac:dyDescent="0.35">
      <c r="A193" s="11" t="s">
        <v>8</v>
      </c>
      <c r="B193" s="11" t="s">
        <v>7</v>
      </c>
      <c r="C193" s="22">
        <v>44095</v>
      </c>
      <c r="D193" s="23">
        <v>21.35</v>
      </c>
      <c r="E193" s="23">
        <v>12</v>
      </c>
      <c r="F193" s="23">
        <v>9.3500000000000014</v>
      </c>
      <c r="G193" s="24">
        <v>0.43793911007025765</v>
      </c>
      <c r="H193" s="25" t="s">
        <v>6</v>
      </c>
      <c r="I193" s="26">
        <v>17266</v>
      </c>
      <c r="J193" s="26">
        <v>161437.10000000003</v>
      </c>
      <c r="K193" s="10" t="s">
        <v>85</v>
      </c>
      <c r="L193" s="10" t="s">
        <v>94</v>
      </c>
    </row>
    <row r="194" spans="1:12" ht="15.5" x14ac:dyDescent="0.35">
      <c r="A194" s="4" t="s">
        <v>5</v>
      </c>
      <c r="B194" s="4" t="s">
        <v>4</v>
      </c>
      <c r="C194" s="17">
        <v>43838</v>
      </c>
      <c r="D194" s="18">
        <v>40</v>
      </c>
      <c r="E194" s="18">
        <v>10</v>
      </c>
      <c r="F194" s="18">
        <v>30</v>
      </c>
      <c r="G194" s="19">
        <v>0.75</v>
      </c>
      <c r="H194" s="20" t="s">
        <v>3</v>
      </c>
      <c r="I194" s="21">
        <v>15947</v>
      </c>
      <c r="J194" s="21">
        <v>478410</v>
      </c>
      <c r="K194" s="10" t="s">
        <v>80</v>
      </c>
      <c r="L194" s="10" t="s">
        <v>90</v>
      </c>
    </row>
    <row r="195" spans="1:12" ht="15.5" x14ac:dyDescent="0.35">
      <c r="A195" s="11" t="s">
        <v>5</v>
      </c>
      <c r="B195" s="11" t="s">
        <v>4</v>
      </c>
      <c r="C195" s="22">
        <v>43863</v>
      </c>
      <c r="D195" s="23">
        <v>40</v>
      </c>
      <c r="E195" s="23">
        <v>10</v>
      </c>
      <c r="F195" s="23">
        <v>30</v>
      </c>
      <c r="G195" s="24">
        <v>0.75</v>
      </c>
      <c r="H195" s="25" t="s">
        <v>3</v>
      </c>
      <c r="I195" s="26">
        <v>20517</v>
      </c>
      <c r="J195" s="26">
        <v>615510</v>
      </c>
      <c r="K195" s="10" t="s">
        <v>80</v>
      </c>
      <c r="L195" s="10" t="s">
        <v>90</v>
      </c>
    </row>
    <row r="196" spans="1:12" ht="15.5" x14ac:dyDescent="0.35">
      <c r="A196" s="4" t="s">
        <v>5</v>
      </c>
      <c r="B196" s="4" t="s">
        <v>4</v>
      </c>
      <c r="C196" s="17">
        <v>43902</v>
      </c>
      <c r="D196" s="18">
        <v>40</v>
      </c>
      <c r="E196" s="18">
        <v>10</v>
      </c>
      <c r="F196" s="18">
        <v>30</v>
      </c>
      <c r="G196" s="19">
        <v>0.75</v>
      </c>
      <c r="H196" s="20" t="s">
        <v>3</v>
      </c>
      <c r="I196" s="21">
        <v>8261</v>
      </c>
      <c r="J196" s="21">
        <v>247830</v>
      </c>
      <c r="K196" s="10" t="s">
        <v>80</v>
      </c>
      <c r="L196" s="10" t="s">
        <v>90</v>
      </c>
    </row>
    <row r="197" spans="1:12" ht="15.5" x14ac:dyDescent="0.35">
      <c r="A197" s="11" t="s">
        <v>5</v>
      </c>
      <c r="B197" s="11" t="s">
        <v>4</v>
      </c>
      <c r="C197" s="22">
        <v>43965</v>
      </c>
      <c r="D197" s="23">
        <v>40</v>
      </c>
      <c r="E197" s="23">
        <v>10</v>
      </c>
      <c r="F197" s="23">
        <v>30</v>
      </c>
      <c r="G197" s="24">
        <v>0.75</v>
      </c>
      <c r="H197" s="25" t="s">
        <v>3</v>
      </c>
      <c r="I197" s="26">
        <v>21776</v>
      </c>
      <c r="J197" s="26">
        <v>653280</v>
      </c>
      <c r="K197" s="10" t="s">
        <v>80</v>
      </c>
      <c r="L197" s="10" t="s">
        <v>90</v>
      </c>
    </row>
    <row r="198" spans="1:12" ht="15.5" x14ac:dyDescent="0.35">
      <c r="A198" s="4" t="s">
        <v>5</v>
      </c>
      <c r="B198" s="4" t="s">
        <v>4</v>
      </c>
      <c r="C198" s="17">
        <v>43966</v>
      </c>
      <c r="D198" s="18">
        <v>40</v>
      </c>
      <c r="E198" s="18">
        <v>10</v>
      </c>
      <c r="F198" s="18">
        <v>30</v>
      </c>
      <c r="G198" s="19">
        <v>0.75</v>
      </c>
      <c r="H198" s="20" t="s">
        <v>3</v>
      </c>
      <c r="I198" s="21">
        <v>15124</v>
      </c>
      <c r="J198" s="21">
        <v>453720</v>
      </c>
      <c r="K198" s="10" t="s">
        <v>80</v>
      </c>
      <c r="L198" s="10" t="s">
        <v>90</v>
      </c>
    </row>
    <row r="199" spans="1:12" ht="15.5" x14ac:dyDescent="0.35">
      <c r="A199" s="11" t="s">
        <v>5</v>
      </c>
      <c r="B199" s="11" t="s">
        <v>4</v>
      </c>
      <c r="C199" s="22">
        <v>44005</v>
      </c>
      <c r="D199" s="23">
        <v>40</v>
      </c>
      <c r="E199" s="23">
        <v>10</v>
      </c>
      <c r="F199" s="23">
        <v>30</v>
      </c>
      <c r="G199" s="24">
        <v>0.75</v>
      </c>
      <c r="H199" s="25" t="s">
        <v>3</v>
      </c>
      <c r="I199" s="26">
        <v>13783</v>
      </c>
      <c r="J199" s="26">
        <v>413490</v>
      </c>
      <c r="K199" s="10" t="s">
        <v>80</v>
      </c>
      <c r="L199" s="10" t="s">
        <v>90</v>
      </c>
    </row>
    <row r="200" spans="1:12" ht="15.5" x14ac:dyDescent="0.35">
      <c r="A200" s="4" t="s">
        <v>5</v>
      </c>
      <c r="B200" s="4" t="s">
        <v>4</v>
      </c>
      <c r="C200" s="17">
        <v>44014</v>
      </c>
      <c r="D200" s="18">
        <v>40</v>
      </c>
      <c r="E200" s="18">
        <v>10</v>
      </c>
      <c r="F200" s="18">
        <v>30</v>
      </c>
      <c r="G200" s="19">
        <v>0.75</v>
      </c>
      <c r="H200" s="20" t="s">
        <v>3</v>
      </c>
      <c r="I200" s="21">
        <v>24723</v>
      </c>
      <c r="J200" s="21">
        <v>741690</v>
      </c>
      <c r="K200" s="10" t="s">
        <v>80</v>
      </c>
      <c r="L200" s="10" t="s">
        <v>90</v>
      </c>
    </row>
    <row r="201" spans="1:12" ht="15.5" x14ac:dyDescent="0.35">
      <c r="A201" s="11" t="s">
        <v>5</v>
      </c>
      <c r="B201" s="11" t="s">
        <v>4</v>
      </c>
      <c r="C201" s="22">
        <v>44034</v>
      </c>
      <c r="D201" s="23">
        <v>40</v>
      </c>
      <c r="E201" s="23">
        <v>10</v>
      </c>
      <c r="F201" s="23">
        <v>30</v>
      </c>
      <c r="G201" s="24">
        <v>0.75</v>
      </c>
      <c r="H201" s="25" t="s">
        <v>3</v>
      </c>
      <c r="I201" s="26">
        <v>24213</v>
      </c>
      <c r="J201" s="26">
        <v>726390</v>
      </c>
      <c r="K201" s="10" t="s">
        <v>80</v>
      </c>
      <c r="L201" s="10" t="s">
        <v>90</v>
      </c>
    </row>
    <row r="202" spans="1:12" ht="15.5" x14ac:dyDescent="0.35">
      <c r="A202" s="4" t="s">
        <v>5</v>
      </c>
      <c r="B202" s="4" t="s">
        <v>4</v>
      </c>
      <c r="C202" s="17">
        <v>44063</v>
      </c>
      <c r="D202" s="18">
        <v>40</v>
      </c>
      <c r="E202" s="18">
        <v>10</v>
      </c>
      <c r="F202" s="18">
        <v>30</v>
      </c>
      <c r="G202" s="19">
        <v>0.75</v>
      </c>
      <c r="H202" s="20" t="s">
        <v>3</v>
      </c>
      <c r="I202" s="21">
        <v>23699</v>
      </c>
      <c r="J202" s="21">
        <v>710970</v>
      </c>
      <c r="K202" s="10" t="s">
        <v>80</v>
      </c>
      <c r="L202" s="10" t="s">
        <v>90</v>
      </c>
    </row>
    <row r="203" spans="1:12" ht="15.5" x14ac:dyDescent="0.35">
      <c r="A203" s="11" t="s">
        <v>5</v>
      </c>
      <c r="B203" s="11" t="s">
        <v>4</v>
      </c>
      <c r="C203" s="22">
        <v>44086</v>
      </c>
      <c r="D203" s="23">
        <v>40</v>
      </c>
      <c r="E203" s="23">
        <v>10</v>
      </c>
      <c r="F203" s="23">
        <v>30</v>
      </c>
      <c r="G203" s="24">
        <v>0.75</v>
      </c>
      <c r="H203" s="25" t="s">
        <v>3</v>
      </c>
      <c r="I203" s="26">
        <v>24257</v>
      </c>
      <c r="J203" s="26">
        <v>727710</v>
      </c>
      <c r="K203" s="10" t="s">
        <v>80</v>
      </c>
      <c r="L203" s="10" t="s">
        <v>90</v>
      </c>
    </row>
    <row r="204" spans="1:12" ht="15.5" x14ac:dyDescent="0.35">
      <c r="A204" s="4" t="s">
        <v>5</v>
      </c>
      <c r="B204" s="4" t="s">
        <v>4</v>
      </c>
      <c r="C204" s="17">
        <v>44117</v>
      </c>
      <c r="D204" s="18">
        <v>40</v>
      </c>
      <c r="E204" s="18">
        <v>10</v>
      </c>
      <c r="F204" s="18">
        <v>30</v>
      </c>
      <c r="G204" s="19">
        <v>0.75</v>
      </c>
      <c r="H204" s="20" t="s">
        <v>3</v>
      </c>
      <c r="I204" s="21">
        <v>25374</v>
      </c>
      <c r="J204" s="21">
        <v>761220</v>
      </c>
      <c r="K204" s="10" t="s">
        <v>80</v>
      </c>
      <c r="L204" s="10" t="s">
        <v>90</v>
      </c>
    </row>
    <row r="205" spans="1:12" ht="15.5" x14ac:dyDescent="0.35">
      <c r="A205" s="11" t="s">
        <v>5</v>
      </c>
      <c r="B205" s="11" t="s">
        <v>4</v>
      </c>
      <c r="C205" s="22">
        <v>44127</v>
      </c>
      <c r="D205" s="23">
        <v>40</v>
      </c>
      <c r="E205" s="23">
        <v>10</v>
      </c>
      <c r="F205" s="23">
        <v>30</v>
      </c>
      <c r="G205" s="24">
        <v>0.75</v>
      </c>
      <c r="H205" s="25" t="s">
        <v>3</v>
      </c>
      <c r="I205" s="26">
        <v>26491</v>
      </c>
      <c r="J205" s="26">
        <v>794730</v>
      </c>
      <c r="K205" s="10" t="s">
        <v>80</v>
      </c>
      <c r="L205" s="10" t="s">
        <v>90</v>
      </c>
    </row>
    <row r="206" spans="1:12" ht="15.5" x14ac:dyDescent="0.35">
      <c r="A206" s="4" t="s">
        <v>2</v>
      </c>
      <c r="B206" s="4" t="s">
        <v>1</v>
      </c>
      <c r="C206" s="17">
        <v>43834</v>
      </c>
      <c r="D206" s="18">
        <v>9.65</v>
      </c>
      <c r="E206" s="18">
        <v>7.5</v>
      </c>
      <c r="F206" s="18">
        <v>2.1500000000000004</v>
      </c>
      <c r="G206" s="19">
        <v>0.22279792746113994</v>
      </c>
      <c r="H206" s="20" t="s">
        <v>0</v>
      </c>
      <c r="I206" s="21">
        <v>20787</v>
      </c>
      <c r="J206" s="21">
        <v>44692.05000000001</v>
      </c>
      <c r="K206" s="10" t="s">
        <v>82</v>
      </c>
      <c r="L206" s="10" t="s">
        <v>92</v>
      </c>
    </row>
    <row r="207" spans="1:12" ht="15.5" x14ac:dyDescent="0.35">
      <c r="A207" s="11" t="s">
        <v>2</v>
      </c>
      <c r="B207" s="11" t="s">
        <v>1</v>
      </c>
      <c r="C207" s="22">
        <v>43835</v>
      </c>
      <c r="D207" s="23">
        <v>9.65</v>
      </c>
      <c r="E207" s="23">
        <v>7.5</v>
      </c>
      <c r="F207" s="23">
        <v>2.1500000000000004</v>
      </c>
      <c r="G207" s="24">
        <v>0.22279792746113994</v>
      </c>
      <c r="H207" s="25" t="s">
        <v>0</v>
      </c>
      <c r="I207" s="26">
        <v>18745</v>
      </c>
      <c r="J207" s="26">
        <v>40301.750000000007</v>
      </c>
      <c r="K207" s="10" t="s">
        <v>82</v>
      </c>
      <c r="L207" s="10" t="s">
        <v>92</v>
      </c>
    </row>
    <row r="208" spans="1:12" ht="15.5" x14ac:dyDescent="0.35">
      <c r="A208" s="4" t="s">
        <v>2</v>
      </c>
      <c r="B208" s="4" t="s">
        <v>1</v>
      </c>
      <c r="C208" s="17">
        <v>43873</v>
      </c>
      <c r="D208" s="18">
        <v>9.65</v>
      </c>
      <c r="E208" s="18">
        <v>7.5</v>
      </c>
      <c r="F208" s="18">
        <v>2.1500000000000004</v>
      </c>
      <c r="G208" s="19">
        <v>0.22279792746113994</v>
      </c>
      <c r="H208" s="20" t="s">
        <v>0</v>
      </c>
      <c r="I208" s="21">
        <v>22030</v>
      </c>
      <c r="J208" s="21">
        <v>47364.500000000007</v>
      </c>
      <c r="K208" s="10" t="s">
        <v>82</v>
      </c>
      <c r="L208" s="10" t="s">
        <v>92</v>
      </c>
    </row>
    <row r="209" spans="1:12" ht="15.5" x14ac:dyDescent="0.35">
      <c r="A209" s="11" t="s">
        <v>2</v>
      </c>
      <c r="B209" s="11" t="s">
        <v>1</v>
      </c>
      <c r="C209" s="22">
        <v>43875</v>
      </c>
      <c r="D209" s="23">
        <v>9.65</v>
      </c>
      <c r="E209" s="23">
        <v>7.5</v>
      </c>
      <c r="F209" s="23">
        <v>2.1500000000000004</v>
      </c>
      <c r="G209" s="24">
        <v>0.22279792746113994</v>
      </c>
      <c r="H209" s="25" t="s">
        <v>0</v>
      </c>
      <c r="I209" s="26">
        <v>22662</v>
      </c>
      <c r="J209" s="26">
        <v>48723.30000000001</v>
      </c>
      <c r="K209" s="10" t="s">
        <v>82</v>
      </c>
      <c r="L209" s="10" t="s">
        <v>92</v>
      </c>
    </row>
    <row r="210" spans="1:12" ht="15.5" x14ac:dyDescent="0.35">
      <c r="A210" s="4" t="s">
        <v>2</v>
      </c>
      <c r="B210" s="4" t="s">
        <v>1</v>
      </c>
      <c r="C210" s="17">
        <v>43892</v>
      </c>
      <c r="D210" s="18">
        <v>9.65</v>
      </c>
      <c r="E210" s="18">
        <v>7.5</v>
      </c>
      <c r="F210" s="18">
        <v>2.1500000000000004</v>
      </c>
      <c r="G210" s="19">
        <v>0.22279792746113994</v>
      </c>
      <c r="H210" s="20" t="s">
        <v>0</v>
      </c>
      <c r="I210" s="21">
        <v>13376</v>
      </c>
      <c r="J210" s="21">
        <v>28758.400000000005</v>
      </c>
      <c r="K210" s="10" t="s">
        <v>82</v>
      </c>
      <c r="L210" s="10" t="s">
        <v>92</v>
      </c>
    </row>
    <row r="211" spans="1:12" ht="15.5" x14ac:dyDescent="0.35">
      <c r="A211" s="11" t="s">
        <v>2</v>
      </c>
      <c r="B211" s="11" t="s">
        <v>1</v>
      </c>
      <c r="C211" s="22">
        <v>44077</v>
      </c>
      <c r="D211" s="23">
        <v>9.65</v>
      </c>
      <c r="E211" s="23">
        <v>7.5</v>
      </c>
      <c r="F211" s="23">
        <v>2.1500000000000004</v>
      </c>
      <c r="G211" s="24">
        <v>0.22279792746113994</v>
      </c>
      <c r="H211" s="25" t="s">
        <v>0</v>
      </c>
      <c r="I211" s="26">
        <v>8267</v>
      </c>
      <c r="J211" s="26">
        <v>17774.050000000003</v>
      </c>
      <c r="K211" s="10" t="s">
        <v>82</v>
      </c>
      <c r="L211" s="10" t="s">
        <v>92</v>
      </c>
    </row>
    <row r="212" spans="1:12" ht="15.5" x14ac:dyDescent="0.35">
      <c r="A212" s="4" t="s">
        <v>2</v>
      </c>
      <c r="B212" s="4" t="s">
        <v>1</v>
      </c>
      <c r="C212" s="17">
        <v>44078</v>
      </c>
      <c r="D212" s="18">
        <v>9.65</v>
      </c>
      <c r="E212" s="18">
        <v>7.5</v>
      </c>
      <c r="F212" s="18">
        <v>2.1500000000000004</v>
      </c>
      <c r="G212" s="19">
        <v>0.22279792746113994</v>
      </c>
      <c r="H212" s="20" t="s">
        <v>0</v>
      </c>
      <c r="I212" s="21">
        <v>8483</v>
      </c>
      <c r="J212" s="21">
        <v>18238.450000000004</v>
      </c>
      <c r="K212" s="10" t="s">
        <v>82</v>
      </c>
      <c r="L212" s="10" t="s">
        <v>92</v>
      </c>
    </row>
    <row r="213" spans="1:12" ht="15.5" x14ac:dyDescent="0.35">
      <c r="A213" s="11" t="s">
        <v>2</v>
      </c>
      <c r="B213" s="11" t="s">
        <v>1</v>
      </c>
      <c r="C213" s="22">
        <v>44112</v>
      </c>
      <c r="D213" s="23">
        <v>9.65</v>
      </c>
      <c r="E213" s="23">
        <v>7.5</v>
      </c>
      <c r="F213" s="23">
        <v>2.1500000000000004</v>
      </c>
      <c r="G213" s="24">
        <v>0.22279792746113994</v>
      </c>
      <c r="H213" s="25" t="s">
        <v>0</v>
      </c>
      <c r="I213" s="26">
        <v>19030</v>
      </c>
      <c r="J213" s="26">
        <v>40914.500000000007</v>
      </c>
      <c r="K213" s="10" t="s">
        <v>82</v>
      </c>
      <c r="L213" s="10" t="s">
        <v>92</v>
      </c>
    </row>
    <row r="214" spans="1:12" ht="15.5" x14ac:dyDescent="0.35">
      <c r="A214" s="4" t="s">
        <v>2</v>
      </c>
      <c r="B214" s="4" t="s">
        <v>1</v>
      </c>
      <c r="C214" s="17">
        <v>44141</v>
      </c>
      <c r="D214" s="18">
        <v>9.65</v>
      </c>
      <c r="E214" s="18">
        <v>7.5</v>
      </c>
      <c r="F214" s="18">
        <v>2.1500000000000004</v>
      </c>
      <c r="G214" s="19">
        <v>0.22279792746113994</v>
      </c>
      <c r="H214" s="20" t="s">
        <v>0</v>
      </c>
      <c r="I214" s="21">
        <v>13781</v>
      </c>
      <c r="J214" s="21">
        <v>29629.150000000005</v>
      </c>
      <c r="K214" s="10" t="s">
        <v>82</v>
      </c>
      <c r="L214" s="10" t="s">
        <v>92</v>
      </c>
    </row>
    <row r="215" spans="1:12" ht="15.5" x14ac:dyDescent="0.35">
      <c r="A215" s="11" t="s">
        <v>2</v>
      </c>
      <c r="B215" s="11" t="s">
        <v>1</v>
      </c>
      <c r="C215" s="22">
        <v>44142</v>
      </c>
      <c r="D215" s="23">
        <v>9.65</v>
      </c>
      <c r="E215" s="23">
        <v>7.5</v>
      </c>
      <c r="F215" s="23">
        <v>2.1500000000000004</v>
      </c>
      <c r="G215" s="24">
        <v>0.22279792746113994</v>
      </c>
      <c r="H215" s="25" t="s">
        <v>0</v>
      </c>
      <c r="I215" s="26">
        <v>10630</v>
      </c>
      <c r="J215" s="26">
        <v>22854.500000000004</v>
      </c>
      <c r="K215" s="10" t="s">
        <v>82</v>
      </c>
      <c r="L215" s="10" t="s">
        <v>92</v>
      </c>
    </row>
    <row r="216" spans="1:12" ht="15.5" x14ac:dyDescent="0.35">
      <c r="A216" s="4" t="s">
        <v>2</v>
      </c>
      <c r="B216" s="4" t="s">
        <v>1</v>
      </c>
      <c r="C216" s="17">
        <v>44147</v>
      </c>
      <c r="D216" s="18">
        <v>9.65</v>
      </c>
      <c r="E216" s="18">
        <v>7.5</v>
      </c>
      <c r="F216" s="18">
        <v>2.1500000000000004</v>
      </c>
      <c r="G216" s="19">
        <v>0.22279792746113994</v>
      </c>
      <c r="H216" s="20" t="s">
        <v>0</v>
      </c>
      <c r="I216" s="21">
        <v>9486</v>
      </c>
      <c r="J216" s="21">
        <v>20394.900000000005</v>
      </c>
      <c r="K216" s="10" t="s">
        <v>82</v>
      </c>
      <c r="L216" s="10" t="s">
        <v>92</v>
      </c>
    </row>
    <row r="217" spans="1:12" ht="15.5" x14ac:dyDescent="0.35">
      <c r="A217" s="11" t="s">
        <v>2</v>
      </c>
      <c r="B217" s="11" t="s">
        <v>1</v>
      </c>
      <c r="C217" s="22">
        <v>44174</v>
      </c>
      <c r="D217" s="23">
        <v>9.65</v>
      </c>
      <c r="E217" s="23">
        <v>7.5</v>
      </c>
      <c r="F217" s="23">
        <v>2.1500000000000004</v>
      </c>
      <c r="G217" s="24">
        <v>0.22279792746113994</v>
      </c>
      <c r="H217" s="25" t="s">
        <v>0</v>
      </c>
      <c r="I217" s="26">
        <v>8342</v>
      </c>
      <c r="J217" s="26">
        <v>17935.300000000003</v>
      </c>
      <c r="K217" s="10" t="s">
        <v>82</v>
      </c>
      <c r="L217" s="10" t="s">
        <v>92</v>
      </c>
    </row>
  </sheetData>
  <pageMargins left="0.7" right="0.7" top="0.78740157499999996" bottom="0.78740157499999996" header="0.3" footer="0.3"/>
  <tableParts count="1">
    <tablePart r:id="rId1"/>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3:H16"/>
  <sheetViews>
    <sheetView workbookViewId="0"/>
  </sheetViews>
  <sheetFormatPr baseColWidth="10" defaultRowHeight="14" x14ac:dyDescent="0.3"/>
  <cols>
    <col min="1" max="1" width="20.5" bestFit="1" customWidth="1"/>
    <col min="2" max="2" width="18.4140625" bestFit="1" customWidth="1"/>
    <col min="3" max="3" width="5.33203125" customWidth="1"/>
    <col min="4" max="4" width="20.5" bestFit="1" customWidth="1"/>
    <col min="5" max="5" width="18.4140625" bestFit="1" customWidth="1"/>
    <col min="6" max="6" width="4.83203125" customWidth="1"/>
    <col min="7" max="7" width="20.5" bestFit="1" customWidth="1"/>
    <col min="8" max="8" width="18.4140625" bestFit="1" customWidth="1"/>
  </cols>
  <sheetData>
    <row r="3" spans="1:8" x14ac:dyDescent="0.3">
      <c r="A3" s="28" t="s">
        <v>60</v>
      </c>
      <c r="B3" t="s">
        <v>59</v>
      </c>
      <c r="D3" s="28" t="s">
        <v>60</v>
      </c>
      <c r="E3" t="s">
        <v>59</v>
      </c>
      <c r="G3" s="28" t="s">
        <v>60</v>
      </c>
      <c r="H3" t="s">
        <v>59</v>
      </c>
    </row>
    <row r="4" spans="1:8" x14ac:dyDescent="0.3">
      <c r="A4" s="29" t="s">
        <v>62</v>
      </c>
      <c r="B4" s="30">
        <v>1304845.2</v>
      </c>
      <c r="D4" s="31" t="s">
        <v>84</v>
      </c>
      <c r="E4" s="30">
        <v>9061333.75</v>
      </c>
      <c r="G4" s="31" t="s">
        <v>14</v>
      </c>
      <c r="H4" s="30">
        <v>7389943.75</v>
      </c>
    </row>
    <row r="5" spans="1:8" x14ac:dyDescent="0.3">
      <c r="A5" s="29" t="s">
        <v>63</v>
      </c>
      <c r="B5" s="30">
        <v>1809737.9000000001</v>
      </c>
      <c r="D5" s="31" t="s">
        <v>80</v>
      </c>
      <c r="E5" s="30">
        <v>8374750</v>
      </c>
      <c r="G5" s="31" t="s">
        <v>3</v>
      </c>
      <c r="H5" s="30">
        <v>7324950</v>
      </c>
    </row>
    <row r="6" spans="1:8" x14ac:dyDescent="0.3">
      <c r="A6" s="29" t="s">
        <v>64</v>
      </c>
      <c r="B6" s="30">
        <v>2345358.4499999997</v>
      </c>
      <c r="D6" s="31" t="s">
        <v>76</v>
      </c>
      <c r="E6" s="30">
        <v>3365520</v>
      </c>
      <c r="G6" s="31" t="s">
        <v>40</v>
      </c>
      <c r="H6" s="30">
        <v>5941696</v>
      </c>
    </row>
    <row r="7" spans="1:8" x14ac:dyDescent="0.3">
      <c r="A7" s="29" t="s">
        <v>65</v>
      </c>
      <c r="B7" s="30">
        <v>631254.44999999995</v>
      </c>
      <c r="D7" s="31" t="s">
        <v>81</v>
      </c>
      <c r="E7" s="30">
        <v>2611050.75</v>
      </c>
      <c r="G7" s="31" t="s">
        <v>9</v>
      </c>
      <c r="H7" s="30">
        <v>2611050.75</v>
      </c>
    </row>
    <row r="8" spans="1:8" x14ac:dyDescent="0.3">
      <c r="A8" s="29" t="s">
        <v>66</v>
      </c>
      <c r="B8" s="30">
        <v>2678732.7000000002</v>
      </c>
      <c r="D8" s="31" t="s">
        <v>85</v>
      </c>
      <c r="E8" s="30">
        <v>1792404.35</v>
      </c>
      <c r="G8" s="31" t="s">
        <v>6</v>
      </c>
      <c r="H8" s="30">
        <v>1792404.35</v>
      </c>
    </row>
    <row r="9" spans="1:8" x14ac:dyDescent="0.3">
      <c r="A9" s="29" t="s">
        <v>67</v>
      </c>
      <c r="B9" s="30">
        <v>1588087.9500000002</v>
      </c>
      <c r="D9" s="31" t="s">
        <v>61</v>
      </c>
      <c r="E9" s="30">
        <v>25205058.850000001</v>
      </c>
      <c r="G9" s="31" t="s">
        <v>61</v>
      </c>
      <c r="H9" s="30">
        <v>25060044.850000001</v>
      </c>
    </row>
    <row r="10" spans="1:8" x14ac:dyDescent="0.3">
      <c r="A10" s="29" t="s">
        <v>68</v>
      </c>
      <c r="B10" s="30">
        <v>3376206.9000000004</v>
      </c>
    </row>
    <row r="11" spans="1:8" x14ac:dyDescent="0.3">
      <c r="A11" s="29" t="s">
        <v>69</v>
      </c>
      <c r="B11" s="30">
        <v>3219884.8500000006</v>
      </c>
    </row>
    <row r="12" spans="1:8" x14ac:dyDescent="0.3">
      <c r="A12" s="29" t="s">
        <v>70</v>
      </c>
      <c r="B12" s="30">
        <v>2642333.6</v>
      </c>
    </row>
    <row r="13" spans="1:8" x14ac:dyDescent="0.3">
      <c r="A13" s="29" t="s">
        <v>71</v>
      </c>
      <c r="B13" s="30">
        <v>4067519.05</v>
      </c>
    </row>
    <row r="14" spans="1:8" x14ac:dyDescent="0.3">
      <c r="A14" s="29" t="s">
        <v>72</v>
      </c>
      <c r="B14" s="30">
        <v>2920139.4499999997</v>
      </c>
    </row>
    <row r="15" spans="1:8" x14ac:dyDescent="0.3">
      <c r="A15" s="29" t="s">
        <v>73</v>
      </c>
      <c r="B15" s="30">
        <v>3926460.8</v>
      </c>
    </row>
    <row r="16" spans="1:8" x14ac:dyDescent="0.3">
      <c r="A16" s="29" t="s">
        <v>61</v>
      </c>
      <c r="B16" s="30">
        <v>30510561.300000001</v>
      </c>
    </row>
  </sheetData>
  <pageMargins left="0.7" right="0.7" top="0.78740157499999996" bottom="0.78740157499999996"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3:H16"/>
  <sheetViews>
    <sheetView workbookViewId="0"/>
  </sheetViews>
  <sheetFormatPr baseColWidth="10" defaultRowHeight="14" x14ac:dyDescent="0.3"/>
  <cols>
    <col min="1" max="1" width="20.5" bestFit="1" customWidth="1"/>
    <col min="2" max="2" width="23.25" bestFit="1" customWidth="1"/>
    <col min="3" max="3" width="5.33203125" customWidth="1"/>
    <col min="4" max="4" width="20.5" bestFit="1" customWidth="1"/>
    <col min="5" max="5" width="23.25" bestFit="1" customWidth="1"/>
    <col min="6" max="6" width="4.33203125" customWidth="1"/>
    <col min="7" max="7" width="25.33203125" bestFit="1" customWidth="1"/>
    <col min="8" max="8" width="23.25" bestFit="1" customWidth="1"/>
    <col min="9" max="9" width="23.83203125" bestFit="1" customWidth="1"/>
  </cols>
  <sheetData>
    <row r="3" spans="1:8" x14ac:dyDescent="0.3">
      <c r="A3" s="28" t="s">
        <v>60</v>
      </c>
      <c r="B3" t="s">
        <v>95</v>
      </c>
      <c r="D3" s="28" t="s">
        <v>60</v>
      </c>
      <c r="E3" t="s">
        <v>95</v>
      </c>
      <c r="G3" s="28" t="s">
        <v>60</v>
      </c>
      <c r="H3" t="s">
        <v>95</v>
      </c>
    </row>
    <row r="4" spans="1:8" x14ac:dyDescent="0.3">
      <c r="A4" s="29" t="s">
        <v>62</v>
      </c>
      <c r="B4" s="30">
        <v>191272</v>
      </c>
      <c r="D4" s="31" t="s">
        <v>84</v>
      </c>
      <c r="E4" s="30">
        <v>729197</v>
      </c>
      <c r="G4" s="31" t="s">
        <v>40</v>
      </c>
      <c r="H4" s="30">
        <v>612512</v>
      </c>
    </row>
    <row r="5" spans="1:8" x14ac:dyDescent="0.3">
      <c r="A5" s="29" t="s">
        <v>63</v>
      </c>
      <c r="B5" s="30">
        <v>221532</v>
      </c>
      <c r="D5" s="31" t="s">
        <v>80</v>
      </c>
      <c r="E5" s="30">
        <v>375390</v>
      </c>
      <c r="G5" s="31" t="s">
        <v>14</v>
      </c>
      <c r="H5" s="30">
        <v>530222</v>
      </c>
    </row>
    <row r="6" spans="1:8" x14ac:dyDescent="0.3">
      <c r="A6" s="29" t="s">
        <v>64</v>
      </c>
      <c r="B6" s="30">
        <v>265157</v>
      </c>
      <c r="D6" s="31" t="s">
        <v>81</v>
      </c>
      <c r="E6" s="30">
        <v>270123</v>
      </c>
      <c r="G6" s="31" t="s">
        <v>35</v>
      </c>
      <c r="H6" s="30">
        <v>375844</v>
      </c>
    </row>
    <row r="7" spans="1:8" x14ac:dyDescent="0.3">
      <c r="A7" s="29" t="s">
        <v>65</v>
      </c>
      <c r="B7" s="30">
        <v>98963</v>
      </c>
      <c r="D7" s="31" t="s">
        <v>78</v>
      </c>
      <c r="E7" s="30">
        <v>230306</v>
      </c>
      <c r="G7" s="31" t="s">
        <v>21</v>
      </c>
      <c r="H7" s="30">
        <v>344449</v>
      </c>
    </row>
    <row r="8" spans="1:8" x14ac:dyDescent="0.3">
      <c r="A8" s="29" t="s">
        <v>66</v>
      </c>
      <c r="B8" s="30">
        <v>247409</v>
      </c>
      <c r="D8" s="31" t="s">
        <v>83</v>
      </c>
      <c r="E8" s="30">
        <v>216196</v>
      </c>
      <c r="G8" s="31" t="s">
        <v>9</v>
      </c>
      <c r="H8" s="30">
        <v>270123</v>
      </c>
    </row>
    <row r="9" spans="1:8" x14ac:dyDescent="0.3">
      <c r="A9" s="29" t="s">
        <v>67</v>
      </c>
      <c r="B9" s="30">
        <v>168014</v>
      </c>
      <c r="D9" s="31" t="s">
        <v>61</v>
      </c>
      <c r="E9" s="30">
        <v>1821212</v>
      </c>
      <c r="G9" s="31" t="s">
        <v>61</v>
      </c>
      <c r="H9" s="30">
        <v>2133150</v>
      </c>
    </row>
    <row r="10" spans="1:8" x14ac:dyDescent="0.3">
      <c r="A10" s="29" t="s">
        <v>68</v>
      </c>
      <c r="B10" s="30">
        <v>302313</v>
      </c>
    </row>
    <row r="11" spans="1:8" x14ac:dyDescent="0.3">
      <c r="A11" s="29" t="s">
        <v>69</v>
      </c>
      <c r="B11" s="30">
        <v>355931</v>
      </c>
    </row>
    <row r="12" spans="1:8" x14ac:dyDescent="0.3">
      <c r="A12" s="29" t="s">
        <v>70</v>
      </c>
      <c r="B12" s="30">
        <v>235548</v>
      </c>
    </row>
    <row r="13" spans="1:8" x14ac:dyDescent="0.3">
      <c r="A13" s="29" t="s">
        <v>71</v>
      </c>
      <c r="B13" s="30">
        <v>381622</v>
      </c>
    </row>
    <row r="14" spans="1:8" x14ac:dyDescent="0.3">
      <c r="A14" s="29" t="s">
        <v>72</v>
      </c>
      <c r="B14" s="30">
        <v>409906</v>
      </c>
    </row>
    <row r="15" spans="1:8" x14ac:dyDescent="0.3">
      <c r="A15" s="29" t="s">
        <v>73</v>
      </c>
      <c r="B15" s="30">
        <v>496534</v>
      </c>
    </row>
    <row r="16" spans="1:8" x14ac:dyDescent="0.3">
      <c r="A16" s="29" t="s">
        <v>61</v>
      </c>
      <c r="B16" s="30">
        <v>3374201</v>
      </c>
    </row>
  </sheetData>
  <pageMargins left="0.7" right="0.7" top="0.78740157499999996" bottom="0.78740157499999996"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R35"/>
  <sheetViews>
    <sheetView tabSelected="1" zoomScale="80" zoomScaleNormal="80" workbookViewId="0">
      <selection activeCell="D42" sqref="D42"/>
    </sheetView>
  </sheetViews>
  <sheetFormatPr baseColWidth="10" defaultRowHeight="14" x14ac:dyDescent="0.3"/>
  <cols>
    <col min="1" max="24" width="9.58203125" customWidth="1"/>
    <col min="25" max="25" width="4.5" customWidth="1"/>
    <col min="26" max="26" width="20.5" customWidth="1"/>
    <col min="27" max="40" width="10.58203125" customWidth="1"/>
  </cols>
  <sheetData>
    <row r="1" spans="1:18" ht="15" customHeight="1" x14ac:dyDescent="0.3">
      <c r="A1" s="32" t="s">
        <v>96</v>
      </c>
      <c r="B1" s="32"/>
      <c r="C1" s="32"/>
      <c r="D1" s="32"/>
      <c r="E1" s="32"/>
      <c r="F1" s="32"/>
      <c r="G1" s="32"/>
      <c r="H1" s="32"/>
      <c r="I1" s="32"/>
      <c r="J1" s="32"/>
      <c r="K1" s="32"/>
      <c r="L1" s="32"/>
      <c r="M1" s="32"/>
      <c r="N1" s="32"/>
      <c r="O1" s="32"/>
      <c r="P1" s="32"/>
      <c r="Q1" s="32"/>
      <c r="R1" s="32"/>
    </row>
    <row r="2" spans="1:18" x14ac:dyDescent="0.3">
      <c r="A2" s="32"/>
      <c r="B2" s="32"/>
      <c r="C2" s="32"/>
      <c r="D2" s="32"/>
      <c r="E2" s="32"/>
      <c r="F2" s="32"/>
      <c r="G2" s="32"/>
      <c r="H2" s="32"/>
      <c r="I2" s="32"/>
      <c r="J2" s="32"/>
      <c r="K2" s="32"/>
      <c r="L2" s="32"/>
      <c r="M2" s="32"/>
      <c r="N2" s="32"/>
      <c r="O2" s="32"/>
      <c r="P2" s="32"/>
      <c r="Q2" s="32"/>
      <c r="R2" s="32"/>
    </row>
    <row r="35" ht="17.25" customHeight="1" x14ac:dyDescent="0.3"/>
  </sheetData>
  <mergeCells count="1">
    <mergeCell ref="A1:R2"/>
  </mergeCells>
  <pageMargins left="0.7" right="0.7" top="0.78740157499999996" bottom="0.78740157499999996" header="0.3" footer="0.3"/>
  <drawing r:id="rId1"/>
  <extLst>
    <ext xmlns:x14="http://schemas.microsoft.com/office/spreadsheetml/2009/9/main" uri="{A8765BA9-456A-4dab-B4F3-ACF838C121DE}">
      <x14:slicerList>
        <x14:slicer r:id="rId2"/>
      </x14:slicerList>
    </ext>
    <ext xmlns:x15="http://schemas.microsoft.com/office/spreadsheetml/2010/11/main" uri="{7E03D99C-DC04-49d9-9315-930204A7B6E9}">
      <x15:timelineRefs>
        <x15:timelineRef r:id="rId3"/>
      </x15:timelineRef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9F1152-5872-46E0-856B-7BB2021E3915}">
  <dimension ref="A3:C14"/>
  <sheetViews>
    <sheetView workbookViewId="0">
      <selection activeCell="B6" sqref="B6"/>
    </sheetView>
  </sheetViews>
  <sheetFormatPr baseColWidth="10" defaultRowHeight="14" x14ac:dyDescent="0.3"/>
  <cols>
    <col min="1" max="1" width="20.5" bestFit="1" customWidth="1"/>
    <col min="2" max="2" width="25.4140625" bestFit="1" customWidth="1"/>
    <col min="3" max="3" width="14.6640625" bestFit="1" customWidth="1"/>
    <col min="4" max="4" width="22.58203125" bestFit="1" customWidth="1"/>
    <col min="5" max="5" width="11.75" bestFit="1" customWidth="1"/>
    <col min="6" max="6" width="16.58203125" bestFit="1" customWidth="1"/>
    <col min="7" max="7" width="27.4140625" bestFit="1" customWidth="1"/>
    <col min="8" max="8" width="20.6640625" bestFit="1" customWidth="1"/>
    <col min="9" max="9" width="13.5" bestFit="1" customWidth="1"/>
    <col min="10" max="10" width="16.58203125" bestFit="1" customWidth="1"/>
    <col min="11" max="11" width="18.5" bestFit="1" customWidth="1"/>
    <col min="12" max="12" width="18.83203125" bestFit="1" customWidth="1"/>
    <col min="13" max="13" width="17.9140625" bestFit="1" customWidth="1"/>
    <col min="14" max="14" width="19.1640625" bestFit="1" customWidth="1"/>
    <col min="15" max="15" width="17.1640625" bestFit="1" customWidth="1"/>
    <col min="16" max="16" width="15" bestFit="1" customWidth="1"/>
    <col min="17" max="17" width="14.33203125" bestFit="1" customWidth="1"/>
    <col min="18" max="18" width="12.9140625" bestFit="1" customWidth="1"/>
    <col min="19" max="19" width="14.83203125" bestFit="1" customWidth="1"/>
    <col min="20" max="20" width="14.6640625" bestFit="1" customWidth="1"/>
    <col min="21" max="21" width="22.58203125" bestFit="1" customWidth="1"/>
    <col min="22" max="22" width="18.5" bestFit="1" customWidth="1"/>
    <col min="23" max="23" width="19.1640625" bestFit="1" customWidth="1"/>
    <col min="24" max="24" width="11.5" bestFit="1" customWidth="1"/>
    <col min="25" max="25" width="27.4140625" bestFit="1" customWidth="1"/>
    <col min="26" max="26" width="14.33203125" bestFit="1" customWidth="1"/>
    <col min="27" max="27" width="11.4140625" bestFit="1" customWidth="1"/>
    <col min="28" max="28" width="14.6640625" bestFit="1" customWidth="1"/>
    <col min="29" max="29" width="25.33203125" bestFit="1" customWidth="1"/>
    <col min="30" max="30" width="16.6640625" bestFit="1" customWidth="1"/>
    <col min="31" max="31" width="23.25" bestFit="1" customWidth="1"/>
    <col min="32" max="32" width="16" bestFit="1" customWidth="1"/>
    <col min="33" max="33" width="22.58203125" bestFit="1" customWidth="1"/>
    <col min="34" max="34" width="14.58203125" bestFit="1" customWidth="1"/>
    <col min="35" max="35" width="21.1640625" bestFit="1" customWidth="1"/>
    <col min="36" max="36" width="16.5" bestFit="1" customWidth="1"/>
    <col min="37" max="37" width="23.08203125" bestFit="1" customWidth="1"/>
    <col min="38" max="38" width="14.6640625" bestFit="1" customWidth="1"/>
  </cols>
  <sheetData>
    <row r="3" spans="1:3" x14ac:dyDescent="0.3">
      <c r="A3" s="28" t="s">
        <v>59</v>
      </c>
      <c r="B3" s="28" t="s">
        <v>97</v>
      </c>
    </row>
    <row r="4" spans="1:3" x14ac:dyDescent="0.3">
      <c r="A4" s="28" t="s">
        <v>60</v>
      </c>
      <c r="B4" t="s">
        <v>10</v>
      </c>
      <c r="C4" t="s">
        <v>61</v>
      </c>
    </row>
    <row r="5" spans="1:3" x14ac:dyDescent="0.3">
      <c r="A5" s="29" t="s">
        <v>63</v>
      </c>
      <c r="B5" s="30">
        <v>59350</v>
      </c>
      <c r="C5" s="30">
        <v>59350</v>
      </c>
    </row>
    <row r="6" spans="1:3" x14ac:dyDescent="0.3">
      <c r="A6" s="29" t="s">
        <v>64</v>
      </c>
      <c r="B6" s="30">
        <v>277150</v>
      </c>
      <c r="C6" s="30">
        <v>277150</v>
      </c>
    </row>
    <row r="7" spans="1:3" x14ac:dyDescent="0.3">
      <c r="A7" s="29" t="s">
        <v>65</v>
      </c>
      <c r="B7" s="30">
        <v>60106.25</v>
      </c>
      <c r="C7" s="30">
        <v>60106.25</v>
      </c>
    </row>
    <row r="8" spans="1:3" x14ac:dyDescent="0.3">
      <c r="A8" s="29" t="s">
        <v>66</v>
      </c>
      <c r="B8" s="30">
        <v>103193.75</v>
      </c>
      <c r="C8" s="30">
        <v>103193.75</v>
      </c>
    </row>
    <row r="9" spans="1:3" x14ac:dyDescent="0.3">
      <c r="A9" s="29" t="s">
        <v>68</v>
      </c>
      <c r="B9" s="30">
        <v>146068.75</v>
      </c>
      <c r="C9" s="30">
        <v>146068.75</v>
      </c>
    </row>
    <row r="10" spans="1:3" x14ac:dyDescent="0.3">
      <c r="A10" s="29" t="s">
        <v>69</v>
      </c>
      <c r="B10" s="30">
        <v>103512.5</v>
      </c>
      <c r="C10" s="30">
        <v>103512.5</v>
      </c>
    </row>
    <row r="11" spans="1:3" x14ac:dyDescent="0.3">
      <c r="A11" s="29" t="s">
        <v>71</v>
      </c>
      <c r="B11" s="30">
        <v>110981.25</v>
      </c>
      <c r="C11" s="30">
        <v>110981.25</v>
      </c>
    </row>
    <row r="12" spans="1:3" x14ac:dyDescent="0.3">
      <c r="A12" s="29" t="s">
        <v>72</v>
      </c>
      <c r="B12" s="30">
        <v>131475</v>
      </c>
      <c r="C12" s="30">
        <v>131475</v>
      </c>
    </row>
    <row r="13" spans="1:3" x14ac:dyDescent="0.3">
      <c r="A13" s="29" t="s">
        <v>73</v>
      </c>
      <c r="B13" s="30">
        <v>284475</v>
      </c>
      <c r="C13" s="30">
        <v>284475</v>
      </c>
    </row>
    <row r="14" spans="1:3" x14ac:dyDescent="0.3">
      <c r="A14" s="29" t="s">
        <v>61</v>
      </c>
      <c r="B14" s="30">
        <v>1276312.5</v>
      </c>
      <c r="C14" s="30">
        <v>1276312.5</v>
      </c>
    </row>
  </sheetData>
  <pageMargins left="0.7" right="0.7" top="0.78740157499999996" bottom="0.78740157499999996" header="0.3" footer="0.3"/>
  <drawing r:id="rId2"/>
  <extLst>
    <ext xmlns:x14="http://schemas.microsoft.com/office/spreadsheetml/2009/9/main" uri="{A8765BA9-456A-4dab-B4F3-ACF838C121DE}">
      <x14:slicerList>
        <x14:slicer r:id="rId3"/>
      </x14:slicerList>
    </ext>
  </extLst>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Import-Daten</vt:lpstr>
      <vt:lpstr>Pivots_DB</vt:lpstr>
      <vt:lpstr>Pivots_Mengen</vt:lpstr>
      <vt:lpstr>Pivot-Dashboard</vt:lpstr>
      <vt:lpstr>Pivots_DB (2)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Unrein, Daniel</dc:creator>
  <cp:lastModifiedBy>Lehmann, Guenther</cp:lastModifiedBy>
  <dcterms:created xsi:type="dcterms:W3CDTF">2014-12-22T17:03:27Z</dcterms:created>
  <dcterms:modified xsi:type="dcterms:W3CDTF">2020-11-02T06:10:11Z</dcterms:modified>
</cp:coreProperties>
</file>