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/>
  <xr:revisionPtr revIDLastSave="0" documentId="8_{711A766A-DE1C-41FF-A339-0C87763CDAF4}" xr6:coauthVersionLast="45" xr6:coauthVersionMax="45" xr10:uidLastSave="{00000000-0000-0000-0000-000000000000}"/>
  <bookViews>
    <workbookView xWindow="24" yWindow="-17388" windowWidth="30936" windowHeight="16896" xr2:uid="{00000000-000D-0000-FFFF-FFFF00000000}"/>
  </bookViews>
  <sheets>
    <sheet name="Cockpit Berechnung" sheetId="1" r:id="rId1"/>
    <sheet name="--&gt; Data" sheetId="2" r:id="rId2"/>
    <sheet name="Data Validation" sheetId="4" r:id="rId3"/>
    <sheet name="CO2 Belastung" sheetId="3" r:id="rId4"/>
    <sheet name="CO2 Preis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" l="1"/>
  <c r="I20" i="1" l="1"/>
  <c r="G20" i="1"/>
  <c r="AA20" i="1" s="1"/>
  <c r="G19" i="1"/>
  <c r="I19" i="1" s="1"/>
  <c r="I22" i="1"/>
  <c r="G22" i="1"/>
  <c r="AA22" i="1" s="1"/>
  <c r="G21" i="1"/>
  <c r="I21" i="1" s="1"/>
  <c r="AE20" i="1" l="1"/>
  <c r="AC20" i="1"/>
  <c r="S20" i="1"/>
  <c r="U20" i="1"/>
  <c r="O20" i="1"/>
  <c r="Q20" i="1"/>
  <c r="W20" i="1"/>
  <c r="Y20" i="1"/>
  <c r="AC22" i="1"/>
  <c r="AE22" i="1"/>
  <c r="S22" i="1"/>
  <c r="U22" i="1"/>
  <c r="W22" i="1"/>
  <c r="Y22" i="1"/>
  <c r="G24" i="1"/>
  <c r="G18" i="1"/>
  <c r="O18" i="1" s="1"/>
  <c r="G16" i="1"/>
  <c r="O16" i="1" s="1"/>
  <c r="O14" i="1"/>
  <c r="I24" i="1"/>
  <c r="I18" i="1"/>
  <c r="I16" i="1"/>
  <c r="I14" i="1"/>
  <c r="O27" i="1" l="1"/>
  <c r="Y14" i="1"/>
  <c r="Y18" i="1"/>
  <c r="Y24" i="1"/>
  <c r="AA14" i="1"/>
  <c r="AA16" i="1"/>
  <c r="W14" i="1"/>
  <c r="AA18" i="1"/>
  <c r="Y16" i="1"/>
  <c r="W16" i="1"/>
  <c r="AA24" i="1"/>
  <c r="W24" i="1"/>
  <c r="W18" i="1"/>
  <c r="Q14" i="1"/>
  <c r="U14" i="1"/>
  <c r="S14" i="1"/>
  <c r="D7" i="3"/>
  <c r="C7" i="3"/>
  <c r="D19" i="3"/>
  <c r="C19" i="3"/>
  <c r="C13" i="3"/>
  <c r="D13" i="3"/>
  <c r="G15" i="1"/>
  <c r="I15" i="1" s="1"/>
  <c r="G17" i="1"/>
  <c r="I17" i="1" s="1"/>
  <c r="G23" i="1"/>
  <c r="I23" i="1" s="1"/>
  <c r="Y27" i="1" l="1"/>
  <c r="W27" i="1"/>
  <c r="AA27" i="1"/>
  <c r="S24" i="1"/>
  <c r="U24" i="1"/>
  <c r="Q18" i="1"/>
  <c r="U18" i="1"/>
  <c r="S18" i="1"/>
  <c r="U16" i="1"/>
  <c r="Q16" i="1"/>
  <c r="S16" i="1"/>
  <c r="S27" i="1" l="1"/>
  <c r="Q27" i="1"/>
  <c r="U27" i="1"/>
  <c r="AC14" i="1"/>
  <c r="AC24" i="1"/>
  <c r="AE18" i="1" l="1"/>
  <c r="AC18" i="1"/>
  <c r="AE14" i="1"/>
  <c r="AE16" i="1"/>
  <c r="AC16" i="1"/>
  <c r="AE24" i="1"/>
  <c r="AA30" i="1" l="1"/>
  <c r="AC27" i="1"/>
  <c r="AE27" i="1" s="1"/>
</calcChain>
</file>

<file path=xl/sharedStrings.xml><?xml version="1.0" encoding="utf-8"?>
<sst xmlns="http://schemas.openxmlformats.org/spreadsheetml/2006/main" count="92" uniqueCount="54">
  <si>
    <t>Jahr</t>
  </si>
  <si>
    <r>
      <t>CO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Belastung</t>
    </r>
  </si>
  <si>
    <t>Energiekosten (Gesamt)</t>
  </si>
  <si>
    <t>Kostenanteil der
Zusatzbelatung</t>
  </si>
  <si>
    <t>Heizöl</t>
  </si>
  <si>
    <t>Flüssiggas</t>
  </si>
  <si>
    <t>Bitte auswählen…</t>
  </si>
  <si>
    <t>Dropdown Energieträger</t>
  </si>
  <si>
    <t>Dropdown Jahr</t>
  </si>
  <si>
    <t>Holz</t>
  </si>
  <si>
    <t>Torf</t>
  </si>
  <si>
    <t>Braunkohle</t>
  </si>
  <si>
    <t>Steinkohle</t>
  </si>
  <si>
    <t>Diesel</t>
  </si>
  <si>
    <t>2026+</t>
  </si>
  <si>
    <t>Rohöl</t>
  </si>
  <si>
    <t>Kerosin</t>
  </si>
  <si>
    <t>Benzin</t>
  </si>
  <si>
    <t>Raffineriegas</t>
  </si>
  <si>
    <t>Brennstoff</t>
  </si>
  <si>
    <t>Emissionen in kgCO2 / kWh</t>
  </si>
  <si>
    <t>Emissionen in kgCO2 / GJ</t>
  </si>
  <si>
    <t>Holz 1)</t>
  </si>
  <si>
    <t>... Lausitz</t>
  </si>
  <si>
    <t>... Mitteldeutschland</t>
  </si>
  <si>
    <t>... Rheinland</t>
  </si>
  <si>
    <t>1) bei nachhaltiger Nutzung</t>
  </si>
  <si>
    <t>2) bei nicht-nachhaltiger Nutzung ohne Wiederaufforstung</t>
  </si>
  <si>
    <t xml:space="preserve">Quelle: Fachbuch Regenerative Energiesysteme und UBA </t>
  </si>
  <si>
    <t>Preis</t>
  </si>
  <si>
    <t>GJ</t>
  </si>
  <si>
    <t>Mineralöle (Ø)</t>
  </si>
  <si>
    <t>Gase (Ø)</t>
  </si>
  <si>
    <t>Kohle (Ø)</t>
  </si>
  <si>
    <t>….</t>
  </si>
  <si>
    <t>Emission in kgCO2 / l</t>
  </si>
  <si>
    <t>Erdgas</t>
  </si>
  <si>
    <t>Dropdown Einheit</t>
  </si>
  <si>
    <t>kWh</t>
  </si>
  <si>
    <t>Einheit</t>
  </si>
  <si>
    <t>Liter</t>
  </si>
  <si>
    <t>Verbrauch
pro Jahr</t>
  </si>
  <si>
    <t>Fossiler
Energieträger</t>
  </si>
  <si>
    <t>*</t>
  </si>
  <si>
    <t>Gesamtbelastung:</t>
  </si>
  <si>
    <t>Die Gesamtbelastung berechnet sich aus der Summe der Einzelbelastung pro Jahr und nimmt für das Jahr 2026 den Mittelwert aus Ober- und Untergrenze</t>
  </si>
  <si>
    <t>**</t>
  </si>
  <si>
    <t>Steinkohle und Braunkohle werden erst ab 2023 eingepreist.</t>
  </si>
  <si>
    <r>
      <t>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-Belastung durch den Einsatz fossiler Energieträger</t>
    </r>
  </si>
  <si>
    <t>bis</t>
  </si>
  <si>
    <r>
      <t>Energiekosten (CO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Zusatzbelastung)</t>
    </r>
  </si>
  <si>
    <t>2026+
min.</t>
  </si>
  <si>
    <t>2026+
max.</t>
  </si>
  <si>
    <t>Zusatzbelastung 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</si>
</sst>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\ &quot;€&quot;"/>
    <numFmt numFmtId="166" formatCode="0.000"/>
  </numFmts>
  <fonts count="11" x14ac:knownFonts="1">
    <font>
      <sz val="11"/>
      <name val="Arial"/>
    </font>
    <font>
      <vertAlign val="subscript"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sz val="11"/>
      <color theme="4"/>
      <name val="Arial"/>
      <family val="2"/>
    </font>
    <font>
      <sz val="11"/>
      <color rgb="FF3D3D3D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89999084444715716"/>
        <bgColor indexed="64"/>
      </patternFill>
    </fill>
    <fill>
      <patternFill patternType="darkDown">
        <fgColor theme="5"/>
        <bgColor theme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ck">
        <color theme="4"/>
      </left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/>
      <right style="thick">
        <color theme="4"/>
      </right>
      <top style="thick">
        <color theme="4"/>
      </top>
      <bottom/>
      <diagonal/>
    </border>
    <border>
      <left style="thick">
        <color theme="4"/>
      </left>
      <right/>
      <top/>
      <bottom/>
      <diagonal/>
    </border>
    <border>
      <left/>
      <right style="thick">
        <color theme="4"/>
      </right>
      <top/>
      <bottom/>
      <diagonal/>
    </border>
    <border>
      <left style="thick">
        <color theme="4"/>
      </left>
      <right/>
      <top/>
      <bottom style="thick">
        <color theme="4"/>
      </bottom>
      <diagonal/>
    </border>
    <border>
      <left/>
      <right style="thick">
        <color theme="4"/>
      </right>
      <top/>
      <bottom style="thick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double">
        <color theme="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0" fillId="2" borderId="0" xfId="0" applyFill="1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2" fillId="0" borderId="0" xfId="0" applyFont="1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Continuous" vertical="center"/>
    </xf>
    <xf numFmtId="164" fontId="3" fillId="0" borderId="0" xfId="0" applyNumberFormat="1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 vertical="center"/>
    </xf>
    <xf numFmtId="0" fontId="0" fillId="0" borderId="10" xfId="0" applyBorder="1"/>
    <xf numFmtId="0" fontId="2" fillId="0" borderId="11" xfId="0" applyFon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3" borderId="0" xfId="0" applyFont="1" applyFill="1"/>
    <xf numFmtId="0" fontId="3" fillId="3" borderId="0" xfId="0" applyFont="1" applyFill="1" applyAlignment="1">
      <alignment horizontal="left"/>
    </xf>
    <xf numFmtId="3" fontId="5" fillId="4" borderId="9" xfId="0" applyNumberFormat="1" applyFont="1" applyFill="1" applyBorder="1" applyAlignment="1">
      <alignment horizontal="center" vertical="center"/>
    </xf>
    <xf numFmtId="166" fontId="0" fillId="0" borderId="0" xfId="0" applyNumberFormat="1"/>
    <xf numFmtId="166" fontId="3" fillId="3" borderId="0" xfId="0" applyNumberFormat="1" applyFont="1" applyFill="1"/>
    <xf numFmtId="166" fontId="6" fillId="0" borderId="0" xfId="0" applyNumberFormat="1" applyFont="1"/>
    <xf numFmtId="2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/>
    </xf>
    <xf numFmtId="0" fontId="7" fillId="0" borderId="0" xfId="0" applyFont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10" fillId="0" borderId="0" xfId="0" applyFont="1" applyBorder="1"/>
    <xf numFmtId="0" fontId="2" fillId="0" borderId="0" xfId="0" applyFont="1" applyBorder="1" applyAlignment="1">
      <alignment horizontal="left" vertical="center"/>
    </xf>
    <xf numFmtId="0" fontId="5" fillId="0" borderId="0" xfId="0" applyFont="1" applyBorder="1"/>
    <xf numFmtId="2" fontId="3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/>
    <xf numFmtId="2" fontId="3" fillId="5" borderId="0" xfId="0" applyNumberFormat="1" applyFont="1" applyFill="1" applyBorder="1" applyAlignment="1">
      <alignment horizontal="center" vertical="center"/>
    </xf>
    <xf numFmtId="2" fontId="2" fillId="0" borderId="0" xfId="0" quotePrefix="1" applyNumberFormat="1" applyFont="1" applyBorder="1" applyAlignment="1">
      <alignment horizontal="center" vertical="center"/>
    </xf>
    <xf numFmtId="2" fontId="2" fillId="0" borderId="11" xfId="0" applyNumberFormat="1" applyFont="1" applyBorder="1"/>
    <xf numFmtId="0" fontId="10" fillId="0" borderId="0" xfId="0" applyFont="1" applyBorder="1" applyAlignment="1">
      <alignment horizontal="right"/>
    </xf>
    <xf numFmtId="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</cellXfs>
  <cellStyles count="1">
    <cellStyle name="Standard" xfId="0" builtinId="0"/>
  </cellStyles>
  <dxfs count="4">
    <dxf>
      <numFmt numFmtId="165" formatCode="#,##0\ &quot;€&quot;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numFmt numFmtId="166" formatCode="0.00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FFFFFF"/>
      <rgbColor rgb="00FFFFFF"/>
      <rgbColor rgb="00FFFFFF"/>
      <rgbColor rgb="005A5A5A"/>
      <rgbColor rgb="00FFFFFF"/>
      <rgbColor rgb="00FFFFFF"/>
      <rgbColor rgb="00FFFFFF"/>
      <rgbColor rgb="00DCEBFA"/>
      <rgbColor rgb="0000A5D7"/>
      <rgbColor rgb="00E6E6E6"/>
      <rgbColor rgb="0073BEE1"/>
      <rgbColor rgb="0000647D"/>
      <rgbColor rgb="00D2D2D2"/>
      <rgbColor rgb="00FFFFFF"/>
      <rgbColor rgb="0005415A"/>
      <rgbColor rgb="00FFFFFF"/>
      <rgbColor rgb="00000000"/>
      <rgbColor rgb="008C8C8C"/>
      <rgbColor rgb="00000000"/>
      <rgbColor rgb="00008CC8"/>
      <rgbColor rgb="00E6E6E6"/>
      <rgbColor rgb="00B4B4B4"/>
      <rgbColor rgb="00969696"/>
      <rgbColor rgb="00DCEBFA"/>
      <rgbColor rgb="00AFD7EB"/>
      <rgbColor rgb="0073BEE1"/>
      <rgbColor rgb="0000A5D7"/>
      <rgbColor rgb="00E6E6E6"/>
      <rgbColor rgb="005A5A5A"/>
      <rgbColor rgb="00464646"/>
      <rgbColor rgb="0005415A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3C87A0"/>
      <rgbColor rgb="0082AFBE"/>
      <rgbColor rgb="00FFFFFF"/>
      <rgbColor rgb="00FFFFFF"/>
      <rgbColor rgb="00FFFFFF"/>
      <rgbColor rgb="00AFD7EB"/>
      <rgbColor rgb="00464646"/>
      <rgbColor rgb="00FFFFFF"/>
      <rgbColor rgb="00008CC8"/>
      <rgbColor rgb="00A0BECD"/>
      <rgbColor rgb="00010000"/>
      <rgbColor rgb="008C8C8C"/>
      <rgbColor rgb="00000000"/>
      <rgbColor rgb="00FFFFFF"/>
      <rgbColor rgb="00B4B4B4"/>
      <rgbColor rgb="00969696"/>
    </indexedColors>
    <mruColors>
      <color rgb="FFFF8B8B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E85042-874C-4592-8E4A-A6D19F63B629}" name="Brennstoffe" displayName="Brennstoffe" ref="B3:E22" totalsRowShown="0">
  <autoFilter ref="B3:E22" xr:uid="{C5B0629C-CC4C-4C6E-BEB5-F41668712336}"/>
  <tableColumns count="4">
    <tableColumn id="1" xr3:uid="{29AFE80D-B342-4038-A8D9-D9C02A02A36F}" name="Brennstoff"/>
    <tableColumn id="2" xr3:uid="{4F6C1BE9-6B53-4935-AFBD-5F8D8B790EA1}" name="Emissionen in kgCO2 / kWh"/>
    <tableColumn id="3" xr3:uid="{58D1D6B3-4159-455F-9D70-7ACBF2AB51D5}" name="Emissionen in kgCO2 / GJ"/>
    <tableColumn id="4" xr3:uid="{522B67BB-110D-4EB5-81B7-2B87D8722F63}" name="Emission in kgCO2 / l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B37C56-9D30-4339-8532-D3AFF3CD7492}" name="CO2Preise" displayName="CO2Preise" ref="B3:C9" totalsRowShown="0" headerRowDxfId="2">
  <autoFilter ref="B3:C9" xr:uid="{61FE59F7-C8BF-437B-A615-FCD58C5E5428}"/>
  <tableColumns count="2">
    <tableColumn id="1" xr3:uid="{34E29E2D-0C8C-4FAF-A170-13554A69B861}" name="Jahr" dataDxfId="1"/>
    <tableColumn id="2" xr3:uid="{DB830D11-7EEF-4520-B10E-0EB190EC77C9}" name="Prei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Horvath Farbschema">
      <a:dk1>
        <a:srgbClr val="000000"/>
      </a:dk1>
      <a:lt1>
        <a:srgbClr val="FFFFFF"/>
      </a:lt1>
      <a:dk2>
        <a:srgbClr val="000000"/>
      </a:dk2>
      <a:lt2>
        <a:srgbClr val="8C8C8C"/>
      </a:lt2>
      <a:accent1>
        <a:srgbClr val="008CC8"/>
      </a:accent1>
      <a:accent2>
        <a:srgbClr val="E6E6E6"/>
      </a:accent2>
      <a:accent3>
        <a:srgbClr val="B4B4B4"/>
      </a:accent3>
      <a:accent4>
        <a:srgbClr val="969696"/>
      </a:accent4>
      <a:accent5>
        <a:srgbClr val="787878"/>
      </a:accent5>
      <a:accent6>
        <a:srgbClr val="05415A"/>
      </a:accent6>
      <a:hlink>
        <a:srgbClr val="464646"/>
      </a:hlink>
      <a:folHlink>
        <a:srgbClr val="B4B4B4"/>
      </a:folHlink>
    </a:clrScheme>
    <a:fontScheme name="Horváth Standard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G35"/>
  <sheetViews>
    <sheetView showGridLines="0" tabSelected="1" zoomScale="80" zoomScaleNormal="80" workbookViewId="0">
      <selection activeCell="K14" sqref="K14"/>
    </sheetView>
  </sheetViews>
  <sheetFormatPr baseColWidth="10" defaultColWidth="11.5" defaultRowHeight="14" outlineLevelCol="1" x14ac:dyDescent="0.3"/>
  <cols>
    <col min="1" max="1" width="3" customWidth="1"/>
    <col min="2" max="2" width="2.5" customWidth="1"/>
    <col min="3" max="3" width="1.33203125" customWidth="1"/>
    <col min="4" max="4" width="2.83203125" customWidth="1"/>
    <col min="5" max="5" width="13.58203125" customWidth="1"/>
    <col min="6" max="6" width="1.83203125" customWidth="1"/>
    <col min="7" max="7" width="6.5" customWidth="1"/>
    <col min="8" max="8" width="0.33203125" customWidth="1"/>
    <col min="9" max="9" width="6" bestFit="1" customWidth="1"/>
    <col min="10" max="10" width="4.25" customWidth="1"/>
    <col min="11" max="11" width="7.5" customWidth="1"/>
    <col min="12" max="12" width="1.25" customWidth="1"/>
    <col min="13" max="13" width="5.08203125" customWidth="1"/>
    <col min="14" max="14" width="4.25" customWidth="1"/>
    <col min="15" max="15" width="9.6640625" customWidth="1"/>
    <col min="16" max="16" width="1.58203125" customWidth="1"/>
    <col min="17" max="17" width="10.83203125" customWidth="1"/>
    <col min="18" max="18" width="1.58203125" customWidth="1"/>
    <col min="19" max="19" width="10.83203125" customWidth="1"/>
    <col min="20" max="20" width="1.58203125" customWidth="1"/>
    <col min="21" max="21" width="10.83203125" customWidth="1"/>
    <col min="22" max="22" width="1.58203125" customWidth="1"/>
    <col min="23" max="23" width="10.83203125" customWidth="1"/>
    <col min="24" max="24" width="1.58203125" customWidth="1"/>
    <col min="25" max="25" width="10.83203125" customWidth="1"/>
    <col min="26" max="26" width="4.25" customWidth="1"/>
    <col min="27" max="27" width="10.83203125" customWidth="1"/>
    <col min="28" max="28" width="4.25" hidden="1" customWidth="1" outlineLevel="1"/>
    <col min="29" max="29" width="15.5" hidden="1" customWidth="1" outlineLevel="1"/>
    <col min="30" max="30" width="4.25" hidden="1" customWidth="1" outlineLevel="1"/>
    <col min="31" max="31" width="15.83203125" hidden="1" customWidth="1" outlineLevel="1"/>
    <col min="32" max="32" width="2.83203125" customWidth="1" collapsed="1"/>
    <col min="33" max="33" width="1" customWidth="1"/>
  </cols>
  <sheetData>
    <row r="2" spans="2:33" ht="17" x14ac:dyDescent="0.45">
      <c r="B2" s="3" t="s">
        <v>50</v>
      </c>
    </row>
    <row r="3" spans="2:33" ht="5.5" customHeight="1" x14ac:dyDescent="0.3"/>
    <row r="4" spans="2:33" ht="4.9000000000000004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33" ht="8.5" customHeight="1" x14ac:dyDescent="0.3"/>
    <row r="6" spans="2:33" ht="16" x14ac:dyDescent="0.4">
      <c r="B6" s="1" t="s">
        <v>48</v>
      </c>
    </row>
    <row r="7" spans="2:33" ht="14.5" thickBot="1" x14ac:dyDescent="0.35"/>
    <row r="8" spans="2:33" ht="7.9" customHeight="1" thickTop="1" x14ac:dyDescent="0.3"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6"/>
    </row>
    <row r="9" spans="2:33" ht="7.9" customHeight="1" x14ac:dyDescent="0.3"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9"/>
    </row>
    <row r="10" spans="2:33" ht="14.25" customHeight="1" x14ac:dyDescent="0.35"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54" t="s">
        <v>53</v>
      </c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8"/>
      <c r="AC10" s="8"/>
      <c r="AD10" s="8"/>
      <c r="AE10" s="8"/>
      <c r="AF10" s="8"/>
      <c r="AG10" s="9"/>
    </row>
    <row r="11" spans="2:33" s="14" customFormat="1" ht="42.75" customHeight="1" x14ac:dyDescent="0.3">
      <c r="C11" s="15"/>
      <c r="D11" s="16"/>
      <c r="E11" s="19" t="s">
        <v>42</v>
      </c>
      <c r="F11" s="18"/>
      <c r="G11" s="20" t="s">
        <v>1</v>
      </c>
      <c r="H11" s="21"/>
      <c r="I11" s="20"/>
      <c r="J11" s="18"/>
      <c r="K11" s="20" t="s">
        <v>41</v>
      </c>
      <c r="L11" s="21"/>
      <c r="M11" s="20"/>
      <c r="N11" s="18"/>
      <c r="O11" s="19">
        <v>2021</v>
      </c>
      <c r="P11" s="18"/>
      <c r="Q11" s="19">
        <v>2022</v>
      </c>
      <c r="R11" s="18"/>
      <c r="S11" s="19">
        <v>2023</v>
      </c>
      <c r="T11" s="18"/>
      <c r="U11" s="19">
        <v>2024</v>
      </c>
      <c r="V11" s="18"/>
      <c r="W11" s="19">
        <v>2025</v>
      </c>
      <c r="X11" s="18"/>
      <c r="Y11" s="19" t="s">
        <v>51</v>
      </c>
      <c r="Z11" s="18"/>
      <c r="AA11" s="19" t="s">
        <v>52</v>
      </c>
      <c r="AB11" s="18"/>
      <c r="AC11" s="19" t="s">
        <v>2</v>
      </c>
      <c r="AD11" s="18"/>
      <c r="AE11" s="19" t="s">
        <v>3</v>
      </c>
      <c r="AF11" s="16"/>
      <c r="AG11" s="17"/>
    </row>
    <row r="12" spans="2:33" s="14" customFormat="1" ht="6" customHeight="1" x14ac:dyDescent="0.3">
      <c r="C12" s="15"/>
      <c r="D12" s="16"/>
      <c r="E12" s="19"/>
      <c r="F12" s="18"/>
      <c r="G12" s="20"/>
      <c r="H12" s="21"/>
      <c r="I12" s="20"/>
      <c r="J12" s="18"/>
      <c r="K12" s="20"/>
      <c r="L12" s="21"/>
      <c r="M12" s="20"/>
      <c r="N12" s="18"/>
      <c r="O12" s="19"/>
      <c r="P12" s="18"/>
      <c r="Q12" s="19"/>
      <c r="R12" s="18"/>
      <c r="S12" s="19"/>
      <c r="T12" s="18"/>
      <c r="U12" s="19"/>
      <c r="V12" s="18"/>
      <c r="W12" s="19"/>
      <c r="X12" s="18"/>
      <c r="Y12" s="19"/>
      <c r="Z12" s="18"/>
      <c r="AA12" s="19"/>
      <c r="AB12" s="18"/>
      <c r="AC12" s="19"/>
      <c r="AD12" s="18"/>
      <c r="AE12" s="19"/>
      <c r="AF12" s="16"/>
      <c r="AG12" s="17"/>
    </row>
    <row r="13" spans="2:33" ht="14.5" thickBot="1" x14ac:dyDescent="0.35">
      <c r="C13" s="7"/>
      <c r="D13" s="8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8"/>
      <c r="AG13" s="9"/>
    </row>
    <row r="14" spans="2:33" ht="19.149999999999999" customHeight="1" thickBot="1" x14ac:dyDescent="0.35">
      <c r="C14" s="7"/>
      <c r="D14" s="8"/>
      <c r="E14" s="19" t="s">
        <v>17</v>
      </c>
      <c r="F14" s="8"/>
      <c r="G14" s="37">
        <f>IF(OR(M14="Einheit",E14="",E14="Bitte auswählen…"),"",INDEX(Brennstoffe[],MATCH(E14,Brennstoffe[Brennstoff],0),IF(M14="Liter",4,IF(M14="kWh",2,3))))</f>
        <v>2.3199999999999998</v>
      </c>
      <c r="H14" s="13"/>
      <c r="I14" s="45" t="str">
        <f>IF(M14="Einheit","","kg / "&amp;M14)</f>
        <v>kg / Liter</v>
      </c>
      <c r="J14" s="13"/>
      <c r="K14" s="33">
        <v>1</v>
      </c>
      <c r="L14" s="13"/>
      <c r="M14" s="33" t="s">
        <v>40</v>
      </c>
      <c r="N14" s="13"/>
      <c r="O14" s="47">
        <f>IFERROR(G14*K14/1000*'CO2 Preise'!$C$4,"")</f>
        <v>5.8000000000000003E-2</v>
      </c>
      <c r="P14" s="48"/>
      <c r="Q14" s="47">
        <f>IFERROR(G14*K14/1000*'CO2 Preise'!$C$5,"")</f>
        <v>6.9599999999999995E-2</v>
      </c>
      <c r="R14" s="48"/>
      <c r="S14" s="47">
        <f>IFERROR(G14*K14/1000*'CO2 Preise'!$C$6,"")</f>
        <v>8.1199999999999994E-2</v>
      </c>
      <c r="T14" s="48"/>
      <c r="U14" s="47">
        <f>IFERROR(G14*K14/1000*'CO2 Preise'!$C$7,"")</f>
        <v>0.10440000000000001</v>
      </c>
      <c r="V14" s="48"/>
      <c r="W14" s="47">
        <f>IFERROR(G14*K14/1000*'CO2 Preise'!$C$8,"")</f>
        <v>0.12759999999999999</v>
      </c>
      <c r="X14" s="48"/>
      <c r="Y14" s="49">
        <f>IFERROR(G14*K14/1000*'CO2 Preise'!$C$8,"")</f>
        <v>0.12759999999999999</v>
      </c>
      <c r="Z14" s="50" t="s">
        <v>49</v>
      </c>
      <c r="AA14" s="49">
        <f>IFERROR(G14*K14/1000*'CO2 Preise'!$C$9,"")</f>
        <v>0.15079999999999999</v>
      </c>
      <c r="AB14" s="13"/>
      <c r="AC14" s="22" t="str">
        <f>IFERROR(#REF!+AA14,"")</f>
        <v/>
      </c>
      <c r="AD14" s="13"/>
      <c r="AE14" s="23" t="str">
        <f>IFERROR(AA14/AC14,"")</f>
        <v/>
      </c>
      <c r="AF14" s="8"/>
      <c r="AG14" s="9"/>
    </row>
    <row r="15" spans="2:33" ht="14.5" thickBot="1" x14ac:dyDescent="0.35">
      <c r="C15" s="7"/>
      <c r="D15" s="8"/>
      <c r="E15" s="40"/>
      <c r="F15" s="8"/>
      <c r="G15" s="37" t="str">
        <f>IF(OR(E15="",E15="Bitte auswählen…"),"",INDEX(Brennstoffe[],MATCH(E15,Brennstoffe[Brennstoff],0),3))</f>
        <v/>
      </c>
      <c r="H15" s="13"/>
      <c r="I15" s="45" t="str">
        <f t="shared" ref="I15:I23" si="0">IF(G15="","","kg / GJ")</f>
        <v/>
      </c>
      <c r="J15" s="13"/>
      <c r="K15" s="13"/>
      <c r="L15" s="13"/>
      <c r="M15" s="46"/>
      <c r="N15" s="13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13"/>
      <c r="AC15" s="13"/>
      <c r="AD15" s="13"/>
      <c r="AE15" s="13"/>
      <c r="AF15" s="8"/>
      <c r="AG15" s="9"/>
    </row>
    <row r="16" spans="2:33" ht="19.149999999999999" customHeight="1" thickBot="1" x14ac:dyDescent="0.35">
      <c r="C16" s="7"/>
      <c r="D16" s="8"/>
      <c r="E16" s="19" t="s">
        <v>13</v>
      </c>
      <c r="F16" s="8"/>
      <c r="G16" s="37">
        <f>IF(OR(M16="Einheit",E16="",E16="Bitte auswählen…"),"",INDEX(Brennstoffe[],MATCH(E16,Brennstoffe[Brennstoff],0),IF(M16="Liter",4,IF(M16="kWh",2,3))))</f>
        <v>2.65</v>
      </c>
      <c r="H16" s="13"/>
      <c r="I16" s="45" t="str">
        <f>IF(M16="Einheit","","kg / "&amp;M16)</f>
        <v>kg / Liter</v>
      </c>
      <c r="J16" s="13"/>
      <c r="K16" s="33">
        <v>1</v>
      </c>
      <c r="L16" s="13"/>
      <c r="M16" s="33" t="s">
        <v>40</v>
      </c>
      <c r="N16" s="13"/>
      <c r="O16" s="47">
        <f>IFERROR(G16*K16/1000*'CO2 Preise'!$C$4,"")</f>
        <v>6.6250000000000003E-2</v>
      </c>
      <c r="P16" s="48"/>
      <c r="Q16" s="47">
        <f>IFERROR(G16*K16/1000*'CO2 Preise'!$C$5,"")</f>
        <v>7.9500000000000001E-2</v>
      </c>
      <c r="R16" s="48"/>
      <c r="S16" s="47">
        <f>IFERROR(G16*K16/1000*'CO2 Preise'!$C$6,"")</f>
        <v>9.2749999999999999E-2</v>
      </c>
      <c r="T16" s="48"/>
      <c r="U16" s="47">
        <f>IFERROR(G16*K16/1000*'CO2 Preise'!$C$7,"")</f>
        <v>0.11924999999999999</v>
      </c>
      <c r="V16" s="48"/>
      <c r="W16" s="47">
        <f>IFERROR(G16*K16/1000*'CO2 Preise'!$C$8,"")</f>
        <v>0.14574999999999999</v>
      </c>
      <c r="X16" s="48"/>
      <c r="Y16" s="49">
        <f>IFERROR(G16*K16/1000*'CO2 Preise'!$C$8,"")</f>
        <v>0.14574999999999999</v>
      </c>
      <c r="Z16" s="50" t="s">
        <v>49</v>
      </c>
      <c r="AA16" s="49">
        <f>IFERROR(G16*K16/1000*'CO2 Preise'!$C$9,"")</f>
        <v>0.17225000000000001</v>
      </c>
      <c r="AB16" s="13"/>
      <c r="AC16" s="22" t="str">
        <f>IFERROR(#REF!+AA16,"")</f>
        <v/>
      </c>
      <c r="AD16" s="13"/>
      <c r="AE16" s="23" t="str">
        <f>IFERROR(AA16/(K16*#REF!),"")</f>
        <v/>
      </c>
      <c r="AF16" s="8"/>
      <c r="AG16" s="9"/>
    </row>
    <row r="17" spans="3:33" ht="14.5" thickBot="1" x14ac:dyDescent="0.35">
      <c r="C17" s="7"/>
      <c r="D17" s="8"/>
      <c r="E17" s="40"/>
      <c r="F17" s="8"/>
      <c r="G17" s="37" t="str">
        <f>IF(OR(E17="",E17="Bitte auswählen…"),"",INDEX(Brennstoffe[],MATCH(E17,Brennstoffe[Brennstoff],0),3))</f>
        <v/>
      </c>
      <c r="H17" s="13"/>
      <c r="I17" s="45" t="str">
        <f t="shared" si="0"/>
        <v/>
      </c>
      <c r="J17" s="13"/>
      <c r="K17" s="13"/>
      <c r="L17" s="13"/>
      <c r="M17" s="46"/>
      <c r="N17" s="13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13"/>
      <c r="AC17" s="13"/>
      <c r="AD17" s="13"/>
      <c r="AE17" s="13"/>
      <c r="AF17" s="8"/>
      <c r="AG17" s="9"/>
    </row>
    <row r="18" spans="3:33" ht="19.149999999999999" customHeight="1" thickBot="1" x14ac:dyDescent="0.35">
      <c r="C18" s="7"/>
      <c r="D18" s="8"/>
      <c r="E18" s="19" t="s">
        <v>4</v>
      </c>
      <c r="F18" s="8"/>
      <c r="G18" s="37">
        <f>IF(OR(M18="Einheit",E18="",E18="Bitte auswählen…"),"",INDEX(Brennstoffe[],MATCH(E18,Brennstoffe[Brennstoff],0),IF(M18="Liter",4,IF(M18="kWh",2,3))))</f>
        <v>2.9</v>
      </c>
      <c r="H18" s="13"/>
      <c r="I18" s="45" t="str">
        <f>IF(M18="Einheit","","kg / "&amp;M18)</f>
        <v>kg / Liter</v>
      </c>
      <c r="J18" s="13"/>
      <c r="K18" s="33">
        <v>1</v>
      </c>
      <c r="L18" s="13"/>
      <c r="M18" s="33" t="s">
        <v>40</v>
      </c>
      <c r="N18" s="13"/>
      <c r="O18" s="47">
        <f>IFERROR(G18*K18/1000*'CO2 Preise'!$C$4,"")</f>
        <v>7.2499999999999995E-2</v>
      </c>
      <c r="P18" s="48"/>
      <c r="Q18" s="47">
        <f>IFERROR(G18*K18/1000*'CO2 Preise'!$C$5,"")</f>
        <v>8.6999999999999994E-2</v>
      </c>
      <c r="R18" s="48"/>
      <c r="S18" s="47">
        <f>IFERROR(G18*K18/1000*'CO2 Preise'!$C$6,"")</f>
        <v>0.10149999999999999</v>
      </c>
      <c r="T18" s="48"/>
      <c r="U18" s="47">
        <f>IFERROR(G18*K18/1000*'CO2 Preise'!$C$7,"")</f>
        <v>0.1305</v>
      </c>
      <c r="V18" s="48"/>
      <c r="W18" s="47">
        <f>IFERROR(G18*K18/1000*'CO2 Preise'!$C$8,"")</f>
        <v>0.15949999999999998</v>
      </c>
      <c r="X18" s="48"/>
      <c r="Y18" s="49">
        <f>IFERROR(G18*K18/1000*'CO2 Preise'!$C$8,"")</f>
        <v>0.15949999999999998</v>
      </c>
      <c r="Z18" s="50" t="s">
        <v>49</v>
      </c>
      <c r="AA18" s="49">
        <f>IFERROR(G18*K18/1000*'CO2 Preise'!$C$9,"")</f>
        <v>0.1885</v>
      </c>
      <c r="AB18" s="13"/>
      <c r="AC18" s="22" t="str">
        <f>IFERROR(#REF!+AA18,"")</f>
        <v/>
      </c>
      <c r="AD18" s="13"/>
      <c r="AE18" s="23" t="str">
        <f>IFERROR(AA18/(K18*#REF!),"")</f>
        <v/>
      </c>
      <c r="AF18" s="8"/>
      <c r="AG18" s="9"/>
    </row>
    <row r="19" spans="3:33" ht="14.5" thickBot="1" x14ac:dyDescent="0.35">
      <c r="C19" s="7"/>
      <c r="D19" s="8"/>
      <c r="E19" s="40"/>
      <c r="F19" s="8"/>
      <c r="G19" s="37" t="str">
        <f>IF(OR(E19="",E19="Bitte auswählen…"),"",INDEX(Brennstoffe[],MATCH(E19,Brennstoffe[Brennstoff],0),3))</f>
        <v/>
      </c>
      <c r="H19" s="13"/>
      <c r="I19" s="45" t="str">
        <f t="shared" ref="I19" si="1">IF(G19="","","kg / GJ")</f>
        <v/>
      </c>
      <c r="J19" s="13"/>
      <c r="K19" s="13"/>
      <c r="L19" s="13"/>
      <c r="M19" s="46"/>
      <c r="N19" s="13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13"/>
      <c r="AC19" s="13"/>
      <c r="AD19" s="13"/>
      <c r="AE19" s="13"/>
      <c r="AF19" s="8"/>
      <c r="AG19" s="9"/>
    </row>
    <row r="20" spans="3:33" ht="19.149999999999999" customHeight="1" thickBot="1" x14ac:dyDescent="0.35">
      <c r="C20" s="7"/>
      <c r="D20" s="8"/>
      <c r="E20" s="19" t="s">
        <v>36</v>
      </c>
      <c r="F20" s="8"/>
      <c r="G20" s="37">
        <f>IF(OR(M20="Einheit",E20="",E20="Bitte auswählen…"),"",INDEX(Brennstoffe[],MATCH(E20,Brennstoffe[Brennstoff],0),IF(M20="Liter",4,IF(M20="kWh",2,3))))</f>
        <v>56.1</v>
      </c>
      <c r="H20" s="13"/>
      <c r="I20" s="45" t="str">
        <f>IF(M20="Einheit","","kg / "&amp;M20)</f>
        <v>kg / GJ</v>
      </c>
      <c r="J20" s="13"/>
      <c r="K20" s="33">
        <v>1</v>
      </c>
      <c r="L20" s="13"/>
      <c r="M20" s="33" t="s">
        <v>30</v>
      </c>
      <c r="N20" s="13"/>
      <c r="O20" s="47">
        <f>IFERROR(G20*K20/1000*'CO2 Preise'!$C$4,"")</f>
        <v>1.4025000000000001</v>
      </c>
      <c r="P20" s="48"/>
      <c r="Q20" s="47">
        <f>IFERROR(G20*K20/1000*'CO2 Preise'!$C$5,"")</f>
        <v>1.6830000000000001</v>
      </c>
      <c r="R20" s="48"/>
      <c r="S20" s="47">
        <f>IFERROR(G20*K20/1000*'CO2 Preise'!$C$6,"")</f>
        <v>1.9635000000000002</v>
      </c>
      <c r="T20" s="48"/>
      <c r="U20" s="47">
        <f>IFERROR(G20*K20/1000*'CO2 Preise'!$C$7,"")</f>
        <v>2.5245000000000002</v>
      </c>
      <c r="V20" s="48"/>
      <c r="W20" s="47">
        <f>IFERROR(G20*K20/1000*'CO2 Preise'!$C$8,"")</f>
        <v>3.0855000000000001</v>
      </c>
      <c r="X20" s="48"/>
      <c r="Y20" s="49">
        <f>IFERROR(G20*K20/1000*'CO2 Preise'!$C$8,"")</f>
        <v>3.0855000000000001</v>
      </c>
      <c r="Z20" s="50" t="s">
        <v>49</v>
      </c>
      <c r="AA20" s="49">
        <f>IFERROR(G20*K20/1000*'CO2 Preise'!$C$9,"")</f>
        <v>3.6465000000000001</v>
      </c>
      <c r="AB20" s="13"/>
      <c r="AC20" s="22" t="str">
        <f>IFERROR(#REF!+AA20,"")</f>
        <v/>
      </c>
      <c r="AD20" s="13"/>
      <c r="AE20" s="23" t="str">
        <f>IFERROR(AA20/(K20*#REF!),"")</f>
        <v/>
      </c>
      <c r="AF20" s="8"/>
      <c r="AG20" s="9"/>
    </row>
    <row r="21" spans="3:33" ht="14.5" thickBot="1" x14ac:dyDescent="0.35">
      <c r="C21" s="7"/>
      <c r="D21" s="8"/>
      <c r="E21" s="40"/>
      <c r="F21" s="8"/>
      <c r="G21" s="37" t="str">
        <f>IF(OR(E21="",E21="Bitte auswählen…"),"",INDEX(Brennstoffe[],MATCH(E21,Brennstoffe[Brennstoff],0),3))</f>
        <v/>
      </c>
      <c r="H21" s="13"/>
      <c r="I21" s="45" t="str">
        <f t="shared" ref="I21" si="2">IF(G21="","","kg / GJ")</f>
        <v/>
      </c>
      <c r="J21" s="13"/>
      <c r="K21" s="13"/>
      <c r="L21" s="13"/>
      <c r="M21" s="46"/>
      <c r="N21" s="13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13"/>
      <c r="AC21" s="13"/>
      <c r="AD21" s="13"/>
      <c r="AE21" s="13"/>
      <c r="AF21" s="8"/>
      <c r="AG21" s="9"/>
    </row>
    <row r="22" spans="3:33" ht="19.149999999999999" customHeight="1" thickBot="1" x14ac:dyDescent="0.35">
      <c r="C22" s="7"/>
      <c r="D22" s="8"/>
      <c r="E22" s="19" t="s">
        <v>12</v>
      </c>
      <c r="F22" s="38" t="s">
        <v>43</v>
      </c>
      <c r="G22" s="37">
        <f>IF(OR(M22="Einheit",E22="",E22="Bitte auswählen…"),"",INDEX(Brennstoffe[],MATCH(E22,Brennstoffe[Brennstoff],0),IF(M22="Liter",4,IF(M22="kWh",2,3))))</f>
        <v>0.34</v>
      </c>
      <c r="H22" s="13"/>
      <c r="I22" s="45" t="str">
        <f>IF(M22="Einheit","","kg / "&amp;M22)</f>
        <v>kg / kWh</v>
      </c>
      <c r="J22" s="13"/>
      <c r="K22" s="33">
        <v>1</v>
      </c>
      <c r="L22" s="13"/>
      <c r="M22" s="33" t="s">
        <v>38</v>
      </c>
      <c r="N22" s="13"/>
      <c r="O22" s="47"/>
      <c r="P22" s="48"/>
      <c r="Q22" s="47"/>
      <c r="R22" s="48"/>
      <c r="S22" s="47">
        <f>IFERROR(G22*K22/1000*'CO2 Preise'!$C$6,"")</f>
        <v>1.1900000000000001E-2</v>
      </c>
      <c r="T22" s="48"/>
      <c r="U22" s="47">
        <f>IFERROR(G22*K22/1000*'CO2 Preise'!$C$7,"")</f>
        <v>1.5300000000000001E-2</v>
      </c>
      <c r="V22" s="48"/>
      <c r="W22" s="47">
        <f>IFERROR(G22*K22/1000*'CO2 Preise'!$C$8,"")</f>
        <v>1.8700000000000001E-2</v>
      </c>
      <c r="X22" s="48"/>
      <c r="Y22" s="49">
        <f>IFERROR(G22*K22/1000*'CO2 Preise'!$C$8,"")</f>
        <v>1.8700000000000001E-2</v>
      </c>
      <c r="Z22" s="50" t="s">
        <v>49</v>
      </c>
      <c r="AA22" s="49">
        <f>IFERROR(G22*K22/1000*'CO2 Preise'!$C$9,"")</f>
        <v>2.2100000000000002E-2</v>
      </c>
      <c r="AB22" s="13"/>
      <c r="AC22" s="22" t="str">
        <f>IFERROR(#REF!+AA22,"")</f>
        <v/>
      </c>
      <c r="AD22" s="13"/>
      <c r="AE22" s="23" t="str">
        <f>IFERROR(AA22/(K22*#REF!),"")</f>
        <v/>
      </c>
      <c r="AF22" s="8"/>
      <c r="AG22" s="9"/>
    </row>
    <row r="23" spans="3:33" ht="14.5" thickBot="1" x14ac:dyDescent="0.35">
      <c r="C23" s="7"/>
      <c r="D23" s="8"/>
      <c r="E23" s="40"/>
      <c r="F23" s="39"/>
      <c r="G23" s="37" t="str">
        <f>IF(OR(E23="",E23="Bitte auswählen…"),"",INDEX(Brennstoffe[],MATCH(E23,Brennstoffe[Brennstoff],0),3))</f>
        <v/>
      </c>
      <c r="H23" s="13"/>
      <c r="I23" s="45" t="str">
        <f t="shared" si="0"/>
        <v/>
      </c>
      <c r="J23" s="13"/>
      <c r="K23" s="13"/>
      <c r="L23" s="13"/>
      <c r="M23" s="46"/>
      <c r="N23" s="13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13"/>
      <c r="AC23" s="13"/>
      <c r="AD23" s="13"/>
      <c r="AE23" s="13"/>
      <c r="AF23" s="8"/>
      <c r="AG23" s="9"/>
    </row>
    <row r="24" spans="3:33" ht="19.149999999999999" customHeight="1" thickBot="1" x14ac:dyDescent="0.35">
      <c r="C24" s="7"/>
      <c r="D24" s="8"/>
      <c r="E24" s="19" t="s">
        <v>11</v>
      </c>
      <c r="F24" s="38" t="s">
        <v>43</v>
      </c>
      <c r="G24" s="37">
        <f>IF(OR(M24="Einheit",E24="",E24="Bitte auswählen…"),"",INDEX(Brennstoffe[],MATCH(E24,Brennstoffe[Brennstoff],0),IF(M24="Liter",4,IF(M24="kWh",2,3))))</f>
        <v>0.36</v>
      </c>
      <c r="H24" s="13"/>
      <c r="I24" s="45" t="str">
        <f>IF(M24="Einheit","","kg / "&amp;M24)</f>
        <v>kg / kWh</v>
      </c>
      <c r="J24" s="13"/>
      <c r="K24" s="33">
        <v>1</v>
      </c>
      <c r="L24" s="13"/>
      <c r="M24" s="33" t="s">
        <v>38</v>
      </c>
      <c r="N24" s="13"/>
      <c r="O24" s="47"/>
      <c r="P24" s="48"/>
      <c r="Q24" s="47"/>
      <c r="R24" s="48"/>
      <c r="S24" s="47">
        <f>IFERROR(G24*K24/1000*'CO2 Preise'!$C$6,"")</f>
        <v>1.2599999999999998E-2</v>
      </c>
      <c r="T24" s="48"/>
      <c r="U24" s="47">
        <f>IFERROR(G24*K24/1000*'CO2 Preise'!$C$7,"")</f>
        <v>1.6199999999999999E-2</v>
      </c>
      <c r="V24" s="48"/>
      <c r="W24" s="47">
        <f>IFERROR(G24*K24/1000*'CO2 Preise'!$C$8,"")</f>
        <v>1.9799999999999998E-2</v>
      </c>
      <c r="X24" s="48"/>
      <c r="Y24" s="49">
        <f>IFERROR(G24*K24/1000*'CO2 Preise'!$C$8,"")</f>
        <v>1.9799999999999998E-2</v>
      </c>
      <c r="Z24" s="50" t="s">
        <v>49</v>
      </c>
      <c r="AA24" s="49">
        <f>IFERROR(G24*K24/1000*'CO2 Preise'!$C$9,"")</f>
        <v>2.3399999999999997E-2</v>
      </c>
      <c r="AB24" s="13"/>
      <c r="AC24" s="22" t="str">
        <f>IFERROR(#REF!+AA24,"")</f>
        <v/>
      </c>
      <c r="AD24" s="13"/>
      <c r="AE24" s="23" t="str">
        <f>IFERROR(AA24/(K24*#REF!),"")</f>
        <v/>
      </c>
      <c r="AF24" s="8"/>
      <c r="AG24" s="9"/>
    </row>
    <row r="25" spans="3:33" ht="14.5" thickBot="1" x14ac:dyDescent="0.35"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3"/>
      <c r="O25" s="51"/>
      <c r="P25" s="48"/>
      <c r="Q25" s="51"/>
      <c r="R25" s="48"/>
      <c r="S25" s="51"/>
      <c r="T25" s="48"/>
      <c r="U25" s="51"/>
      <c r="V25" s="48"/>
      <c r="W25" s="51"/>
      <c r="X25" s="48"/>
      <c r="Y25" s="51"/>
      <c r="Z25" s="48"/>
      <c r="AA25" s="51"/>
      <c r="AB25" s="25"/>
      <c r="AC25" s="25"/>
      <c r="AD25" s="25"/>
      <c r="AE25" s="25"/>
      <c r="AF25" s="8"/>
      <c r="AG25" s="9"/>
    </row>
    <row r="26" spans="3:33" ht="6" customHeight="1" thickTop="1" x14ac:dyDescent="0.3"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3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13"/>
      <c r="AC26" s="13"/>
      <c r="AD26" s="13"/>
      <c r="AE26" s="13"/>
      <c r="AF26" s="8"/>
      <c r="AG26" s="9"/>
    </row>
    <row r="27" spans="3:33" ht="19.149999999999999" customHeight="1" x14ac:dyDescent="0.3"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3"/>
      <c r="O27" s="47">
        <f>IFERROR(SUM(O14,O16,O18,O24,O20,O22),"")</f>
        <v>1.5992500000000001</v>
      </c>
      <c r="P27" s="48"/>
      <c r="Q27" s="47">
        <f>IFERROR(SUM(Q14,Q16,Q18,Q24,Q20,Q22),"")</f>
        <v>1.9191</v>
      </c>
      <c r="R27" s="48"/>
      <c r="S27" s="47">
        <f>IFERROR(SUM(S14,S16,S18,S24,S20,S22),"")</f>
        <v>2.2634500000000002</v>
      </c>
      <c r="T27" s="48"/>
      <c r="U27" s="47">
        <f>IFERROR(SUM(U14,U16,U18,U24,U20,U22),"")</f>
        <v>2.9101500000000002</v>
      </c>
      <c r="V27" s="48"/>
      <c r="W27" s="47">
        <f>IFERROR(SUM(W14,W16,W18,W24,W20,W22),"")</f>
        <v>3.5568499999999998</v>
      </c>
      <c r="X27" s="48"/>
      <c r="Y27" s="47">
        <f>IFERROR(SUM(Y14,Y16,Y18,Y24,Y20,Y22),"")</f>
        <v>3.5568499999999998</v>
      </c>
      <c r="Z27" s="50" t="s">
        <v>49</v>
      </c>
      <c r="AA27" s="47">
        <f>IFERROR(SUM(AA14,AA16,AA18,AA24,AA20,AA22),"")</f>
        <v>4.2035499999999999</v>
      </c>
      <c r="AB27" s="13"/>
      <c r="AC27" s="22" t="str">
        <f>IFERROR(SUM(AC14,AC16,AC18,AC24,#REF!,#REF!,#REF!,#REF!),"")</f>
        <v/>
      </c>
      <c r="AD27" s="13"/>
      <c r="AE27" s="23" t="str">
        <f>IFERROR(AA27/AC27,"")</f>
        <v/>
      </c>
      <c r="AF27" s="8"/>
      <c r="AG27" s="9"/>
    </row>
    <row r="28" spans="3:33" ht="14.5" thickBot="1" x14ac:dyDescent="0.35"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8"/>
      <c r="AC28" s="8"/>
      <c r="AD28" s="8"/>
      <c r="AE28" s="8"/>
      <c r="AF28" s="8"/>
      <c r="AG28" s="9"/>
    </row>
    <row r="29" spans="3:33" ht="7.5" customHeight="1" thickTop="1" x14ac:dyDescent="0.3"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9"/>
    </row>
    <row r="30" spans="3:33" ht="18" x14ac:dyDescent="0.4"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41"/>
      <c r="Z30" s="42" t="s">
        <v>44</v>
      </c>
      <c r="AA30" s="53">
        <f>SUM(O27,Q27,S27,U27,W27,(Y27+AA27)/2)</f>
        <v>16.128999999999998</v>
      </c>
      <c r="AB30" s="8"/>
      <c r="AC30" s="8"/>
      <c r="AD30" s="8"/>
      <c r="AE30" s="8"/>
      <c r="AF30" s="43" t="s">
        <v>46</v>
      </c>
      <c r="AG30" s="9"/>
    </row>
    <row r="31" spans="3:33" x14ac:dyDescent="0.3">
      <c r="C31" s="7"/>
      <c r="D31" s="52" t="s">
        <v>43</v>
      </c>
      <c r="E31" s="44" t="s">
        <v>47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9"/>
    </row>
    <row r="32" spans="3:33" x14ac:dyDescent="0.3">
      <c r="C32" s="7"/>
      <c r="D32" s="52" t="s">
        <v>46</v>
      </c>
      <c r="E32" s="44" t="s">
        <v>45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9"/>
    </row>
    <row r="33" spans="3:33" ht="6" customHeight="1" thickBot="1" x14ac:dyDescent="0.35"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</row>
    <row r="34" spans="3:33" ht="14.5" thickTop="1" x14ac:dyDescent="0.3"/>
    <row r="35" spans="3:33" x14ac:dyDescent="0.3">
      <c r="E35" s="1"/>
    </row>
  </sheetData>
  <mergeCells count="1">
    <mergeCell ref="O10:AA10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ignoredErrors>
    <ignoredError sqref="I15:I18 I23 G15:G18 G23 G19:I19 G21:I21 G20:I20 G22:I22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29C9C0C-6D94-40EF-B726-C3AA72411043}">
          <x14:formula1>
            <xm:f>'Data Validation'!$I$4:$I$7</xm:f>
          </x14:formula1>
          <xm:sqref>M14 M16 M24 M22 M18 M20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CB2A2-0E05-49FD-A742-C4C73817948F}">
  <sheetPr>
    <tabColor rgb="FFFF0000"/>
  </sheetPr>
  <dimension ref="A1"/>
  <sheetViews>
    <sheetView showGridLines="0" workbookViewId="0"/>
  </sheetViews>
  <sheetFormatPr baseColWidth="10" defaultColWidth="8.6640625"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B1199-6D00-413F-BA7D-A5DE82730F38}">
  <sheetPr>
    <tabColor rgb="FFFF8B8B"/>
  </sheetPr>
  <dimension ref="B2:I20"/>
  <sheetViews>
    <sheetView showGridLines="0" workbookViewId="0">
      <selection activeCell="F13" sqref="F13"/>
    </sheetView>
  </sheetViews>
  <sheetFormatPr baseColWidth="10" defaultColWidth="8.6640625" defaultRowHeight="14" x14ac:dyDescent="0.3"/>
  <sheetData>
    <row r="2" spans="2:9" x14ac:dyDescent="0.3">
      <c r="B2" s="3" t="s">
        <v>7</v>
      </c>
      <c r="F2" s="3" t="s">
        <v>8</v>
      </c>
      <c r="I2" s="3" t="s">
        <v>37</v>
      </c>
    </row>
    <row r="3" spans="2:9" x14ac:dyDescent="0.3">
      <c r="B3" s="1"/>
    </row>
    <row r="4" spans="2:9" x14ac:dyDescent="0.3">
      <c r="B4" s="1" t="s">
        <v>6</v>
      </c>
      <c r="F4" s="1" t="s">
        <v>6</v>
      </c>
      <c r="I4" s="1" t="s">
        <v>39</v>
      </c>
    </row>
    <row r="5" spans="2:9" x14ac:dyDescent="0.3">
      <c r="B5" t="s">
        <v>9</v>
      </c>
      <c r="F5" s="26">
        <v>2021</v>
      </c>
      <c r="I5" s="1" t="s">
        <v>40</v>
      </c>
    </row>
    <row r="6" spans="2:9" x14ac:dyDescent="0.3">
      <c r="B6" t="s">
        <v>10</v>
      </c>
      <c r="F6" s="26">
        <v>2022</v>
      </c>
      <c r="I6" s="1" t="s">
        <v>38</v>
      </c>
    </row>
    <row r="7" spans="2:9" x14ac:dyDescent="0.3">
      <c r="B7" t="s">
        <v>11</v>
      </c>
      <c r="F7" s="26">
        <v>2023</v>
      </c>
      <c r="I7" s="1" t="s">
        <v>30</v>
      </c>
    </row>
    <row r="8" spans="2:9" x14ac:dyDescent="0.3">
      <c r="B8" t="s">
        <v>12</v>
      </c>
      <c r="F8" s="26">
        <v>2024</v>
      </c>
    </row>
    <row r="9" spans="2:9" x14ac:dyDescent="0.3">
      <c r="B9" t="s">
        <v>4</v>
      </c>
      <c r="F9" s="26">
        <v>2025</v>
      </c>
    </row>
    <row r="10" spans="2:9" x14ac:dyDescent="0.3">
      <c r="B10" t="s">
        <v>13</v>
      </c>
      <c r="F10" s="1" t="s">
        <v>14</v>
      </c>
    </row>
    <row r="11" spans="2:9" x14ac:dyDescent="0.3">
      <c r="B11" t="s">
        <v>15</v>
      </c>
    </row>
    <row r="12" spans="2:9" x14ac:dyDescent="0.3">
      <c r="B12" t="s">
        <v>16</v>
      </c>
    </row>
    <row r="13" spans="2:9" x14ac:dyDescent="0.3">
      <c r="B13" t="s">
        <v>17</v>
      </c>
    </row>
    <row r="14" spans="2:9" x14ac:dyDescent="0.3">
      <c r="B14" t="s">
        <v>18</v>
      </c>
    </row>
    <row r="15" spans="2:9" x14ac:dyDescent="0.3">
      <c r="B15" t="s">
        <v>5</v>
      </c>
    </row>
    <row r="16" spans="2:9" x14ac:dyDescent="0.3">
      <c r="B16" s="1" t="s">
        <v>36</v>
      </c>
    </row>
    <row r="17" spans="2:2" x14ac:dyDescent="0.3">
      <c r="B17" s="1" t="s">
        <v>34</v>
      </c>
    </row>
    <row r="18" spans="2:2" x14ac:dyDescent="0.3">
      <c r="B18" t="s">
        <v>33</v>
      </c>
    </row>
    <row r="19" spans="2:2" x14ac:dyDescent="0.3">
      <c r="B19" t="s">
        <v>31</v>
      </c>
    </row>
    <row r="20" spans="2:2" x14ac:dyDescent="0.3">
      <c r="B20" t="s">
        <v>32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F4126-5277-446A-83E5-6D6D9193C730}">
  <sheetPr>
    <tabColor rgb="FFFF8B8B"/>
  </sheetPr>
  <dimension ref="B3:E26"/>
  <sheetViews>
    <sheetView showGridLines="0" workbookViewId="0">
      <selection activeCell="D18" sqref="D18"/>
    </sheetView>
  </sheetViews>
  <sheetFormatPr baseColWidth="10" defaultColWidth="8.6640625" defaultRowHeight="14" x14ac:dyDescent="0.3"/>
  <cols>
    <col min="2" max="2" width="18.33203125" customWidth="1"/>
    <col min="3" max="3" width="28" customWidth="1"/>
    <col min="4" max="4" width="27.25" customWidth="1"/>
    <col min="5" max="5" width="21.75" bestFit="1" customWidth="1"/>
  </cols>
  <sheetData>
    <row r="3" spans="2:5" x14ac:dyDescent="0.3">
      <c r="B3" t="s">
        <v>19</v>
      </c>
      <c r="C3" s="1" t="s">
        <v>20</v>
      </c>
      <c r="D3" s="1" t="s">
        <v>21</v>
      </c>
      <c r="E3" s="1" t="s">
        <v>35</v>
      </c>
    </row>
    <row r="4" spans="2:5" x14ac:dyDescent="0.3">
      <c r="B4" t="s">
        <v>22</v>
      </c>
      <c r="C4">
        <v>0</v>
      </c>
      <c r="D4">
        <v>0</v>
      </c>
      <c r="E4" s="34"/>
    </row>
    <row r="5" spans="2:5" x14ac:dyDescent="0.3">
      <c r="B5" s="1" t="s">
        <v>9</v>
      </c>
      <c r="C5">
        <v>0.39</v>
      </c>
      <c r="D5">
        <v>109.6</v>
      </c>
      <c r="E5" s="34"/>
    </row>
    <row r="6" spans="2:5" x14ac:dyDescent="0.3">
      <c r="B6" t="s">
        <v>10</v>
      </c>
      <c r="C6">
        <v>0.38</v>
      </c>
      <c r="D6">
        <v>106</v>
      </c>
      <c r="E6" s="34"/>
    </row>
    <row r="7" spans="2:5" x14ac:dyDescent="0.3">
      <c r="B7" s="31" t="s">
        <v>33</v>
      </c>
      <c r="C7" s="31">
        <f>MEDIAN(C8:C12)</f>
        <v>0.37</v>
      </c>
      <c r="D7" s="31">
        <f>MEDIAN(D8:D12)</f>
        <v>104</v>
      </c>
      <c r="E7" s="35"/>
    </row>
    <row r="8" spans="2:5" x14ac:dyDescent="0.3">
      <c r="B8" s="29" t="s">
        <v>11</v>
      </c>
      <c r="C8">
        <v>0.36</v>
      </c>
      <c r="D8">
        <v>101.2</v>
      </c>
      <c r="E8" s="34"/>
    </row>
    <row r="9" spans="2:5" x14ac:dyDescent="0.3">
      <c r="B9" s="29" t="s">
        <v>23</v>
      </c>
      <c r="C9">
        <v>0.41</v>
      </c>
      <c r="D9">
        <v>113</v>
      </c>
      <c r="E9" s="34"/>
    </row>
    <row r="10" spans="2:5" x14ac:dyDescent="0.3">
      <c r="B10" s="30" t="s">
        <v>24</v>
      </c>
      <c r="C10">
        <v>0.37</v>
      </c>
      <c r="D10">
        <v>104</v>
      </c>
      <c r="E10" s="34"/>
    </row>
    <row r="11" spans="2:5" x14ac:dyDescent="0.3">
      <c r="B11" s="29" t="s">
        <v>25</v>
      </c>
      <c r="C11">
        <v>0.41</v>
      </c>
      <c r="D11">
        <v>114</v>
      </c>
      <c r="E11" s="34"/>
    </row>
    <row r="12" spans="2:5" x14ac:dyDescent="0.3">
      <c r="B12" s="29" t="s">
        <v>12</v>
      </c>
      <c r="C12">
        <v>0.34</v>
      </c>
      <c r="D12">
        <v>94.6</v>
      </c>
      <c r="E12" s="34"/>
    </row>
    <row r="13" spans="2:5" x14ac:dyDescent="0.3">
      <c r="B13" s="31" t="s">
        <v>31</v>
      </c>
      <c r="C13" s="31">
        <f>MEDIAN(C14:C18)</f>
        <v>0.26</v>
      </c>
      <c r="D13" s="31">
        <f>MEDIAN(D14:D18)</f>
        <v>73.3</v>
      </c>
      <c r="E13" s="35"/>
    </row>
    <row r="14" spans="2:5" x14ac:dyDescent="0.3">
      <c r="B14" s="29" t="s">
        <v>4</v>
      </c>
      <c r="C14">
        <v>0.28000000000000003</v>
      </c>
      <c r="D14">
        <v>77.400000000000006</v>
      </c>
      <c r="E14" s="34">
        <v>2.9</v>
      </c>
    </row>
    <row r="15" spans="2:5" x14ac:dyDescent="0.3">
      <c r="B15" s="29" t="s">
        <v>13</v>
      </c>
      <c r="C15">
        <v>0.27</v>
      </c>
      <c r="D15">
        <v>74.099999999999994</v>
      </c>
      <c r="E15" s="34">
        <v>2.65</v>
      </c>
    </row>
    <row r="16" spans="2:5" x14ac:dyDescent="0.3">
      <c r="B16" s="29" t="s">
        <v>15</v>
      </c>
      <c r="C16">
        <v>0.26</v>
      </c>
      <c r="D16">
        <v>73.3</v>
      </c>
      <c r="E16" s="34"/>
    </row>
    <row r="17" spans="2:5" x14ac:dyDescent="0.3">
      <c r="B17" s="29" t="s">
        <v>16</v>
      </c>
      <c r="C17">
        <v>0.26</v>
      </c>
      <c r="D17">
        <v>71.5</v>
      </c>
      <c r="E17" s="34"/>
    </row>
    <row r="18" spans="2:5" x14ac:dyDescent="0.3">
      <c r="B18" s="29" t="s">
        <v>17</v>
      </c>
      <c r="C18">
        <v>0.25</v>
      </c>
      <c r="D18">
        <v>69.3</v>
      </c>
      <c r="E18" s="36">
        <v>2.3199999999999998</v>
      </c>
    </row>
    <row r="19" spans="2:5" x14ac:dyDescent="0.3">
      <c r="B19" s="32" t="s">
        <v>32</v>
      </c>
      <c r="C19" s="31">
        <f>MEDIAN(C20:C22)</f>
        <v>0.23</v>
      </c>
      <c r="D19" s="31">
        <f>MEDIAN(D20:D22)</f>
        <v>63.1</v>
      </c>
      <c r="E19" s="35"/>
    </row>
    <row r="20" spans="2:5" x14ac:dyDescent="0.3">
      <c r="B20" s="29" t="s">
        <v>18</v>
      </c>
      <c r="C20">
        <v>0.24</v>
      </c>
      <c r="D20">
        <v>66.7</v>
      </c>
      <c r="E20" s="34"/>
    </row>
    <row r="21" spans="2:5" x14ac:dyDescent="0.3">
      <c r="B21" s="29" t="s">
        <v>5</v>
      </c>
      <c r="C21">
        <v>0.23</v>
      </c>
      <c r="D21">
        <v>63.1</v>
      </c>
      <c r="E21" s="34"/>
    </row>
    <row r="22" spans="2:5" x14ac:dyDescent="0.3">
      <c r="B22" s="30" t="s">
        <v>36</v>
      </c>
      <c r="C22">
        <v>0.2</v>
      </c>
      <c r="D22">
        <v>56.1</v>
      </c>
      <c r="E22" s="34">
        <v>1.63</v>
      </c>
    </row>
    <row r="24" spans="2:5" x14ac:dyDescent="0.3">
      <c r="B24" t="s">
        <v>26</v>
      </c>
    </row>
    <row r="25" spans="2:5" x14ac:dyDescent="0.3">
      <c r="B25" t="s">
        <v>27</v>
      </c>
    </row>
    <row r="26" spans="2:5" x14ac:dyDescent="0.3">
      <c r="B26" t="s">
        <v>28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38315-5933-45C5-A7B0-1800697DFBAD}">
  <dimension ref="B3:C9"/>
  <sheetViews>
    <sheetView showGridLines="0" workbookViewId="0">
      <selection activeCell="E4" sqref="E4"/>
    </sheetView>
  </sheetViews>
  <sheetFormatPr baseColWidth="10" defaultColWidth="8.6640625" defaultRowHeight="14" x14ac:dyDescent="0.3"/>
  <sheetData>
    <row r="3" spans="2:3" x14ac:dyDescent="0.3">
      <c r="B3" s="1" t="s">
        <v>0</v>
      </c>
      <c r="C3" s="1" t="s">
        <v>29</v>
      </c>
    </row>
    <row r="4" spans="2:3" x14ac:dyDescent="0.3">
      <c r="B4" s="26">
        <v>2021</v>
      </c>
      <c r="C4" s="28">
        <v>25</v>
      </c>
    </row>
    <row r="5" spans="2:3" x14ac:dyDescent="0.3">
      <c r="B5" s="26">
        <v>2022</v>
      </c>
      <c r="C5" s="28">
        <v>30</v>
      </c>
    </row>
    <row r="6" spans="2:3" x14ac:dyDescent="0.3">
      <c r="B6" s="26">
        <v>2023</v>
      </c>
      <c r="C6" s="28">
        <v>35</v>
      </c>
    </row>
    <row r="7" spans="2:3" x14ac:dyDescent="0.3">
      <c r="B7" s="26">
        <v>2024</v>
      </c>
      <c r="C7" s="28">
        <v>45</v>
      </c>
    </row>
    <row r="8" spans="2:3" x14ac:dyDescent="0.3">
      <c r="B8" s="26">
        <v>2025</v>
      </c>
      <c r="C8" s="28">
        <v>55</v>
      </c>
    </row>
    <row r="9" spans="2:3" x14ac:dyDescent="0.3">
      <c r="B9" s="27" t="s">
        <v>14</v>
      </c>
      <c r="C9" s="28">
        <v>65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A1E686A8268747B9DE6E3FBAC4FC81" ma:contentTypeVersion="2" ma:contentTypeDescription="Ein neues Dokument erstellen." ma:contentTypeScope="" ma:versionID="9aacdc6f83ba8990a15bf7c23606b05b">
  <xsd:schema xmlns:xsd="http://www.w3.org/2001/XMLSchema" xmlns:xs="http://www.w3.org/2001/XMLSchema" xmlns:p="http://schemas.microsoft.com/office/2006/metadata/properties" xmlns:ns2="fb9cba53-aaff-4eff-bffa-4ee521dabc56" targetNamespace="http://schemas.microsoft.com/office/2006/metadata/properties" ma:root="true" ma:fieldsID="22ac59e5da91a8619ade4c3b12934acc" ns2:_="">
    <xsd:import namespace="fb9cba53-aaff-4eff-bffa-4ee521dabc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cba53-aaff-4eff-bffa-4ee521dabc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E0EBFF-26F2-48C3-BA4B-453A5E9050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57CBDE-8181-4494-B874-813322BC6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9cba53-aaff-4eff-bffa-4ee521dabc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8DC1C8-52C4-4F24-8A40-ADD8C1B0B65D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fb9cba53-aaff-4eff-bffa-4ee521dabc5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Cockpit Berechnung</vt:lpstr>
      <vt:lpstr>--&gt; Data</vt:lpstr>
      <vt:lpstr>Data Validation</vt:lpstr>
      <vt:lpstr>CO2 Belastung</vt:lpstr>
      <vt:lpstr>CO2 Preise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2014-02-25T16:38:32Z</dcterms:created>
  <dcterms:modified xsi:type="dcterms:W3CDTF">2020-11-02T06:12:27Z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0x01010023A1E686A8268747B9DE6E3FBAC4FC81</vt:lpwstr>
  </property>
</Properties>
</file>