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CM 2_März 2020\"/>
    </mc:Choice>
  </mc:AlternateContent>
  <xr:revisionPtr revIDLastSave="0" documentId="8_{560440FE-B344-4546-A582-8C71F3728876}" xr6:coauthVersionLast="44" xr6:coauthVersionMax="44" xr10:uidLastSave="{00000000-0000-0000-0000-000000000000}"/>
  <bookViews>
    <workbookView xWindow="5235" yWindow="-11460" windowWidth="18990" windowHeight="6510" tabRatio="500" xr2:uid="{00000000-000D-0000-FFFF-FFFF00000000}"/>
  </bookViews>
  <sheets>
    <sheet name="Tabelle 2" sheetId="1" r:id="rId1"/>
    <sheet name="Tabelle 3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62" i="2" l="1"/>
  <c r="C58" i="2"/>
  <c r="C55" i="2"/>
  <c r="C54" i="2"/>
  <c r="C53" i="2"/>
  <c r="C52" i="2"/>
  <c r="C51" i="2"/>
  <c r="C50" i="2"/>
  <c r="C49" i="2"/>
  <c r="C48" i="2"/>
  <c r="C46" i="2"/>
  <c r="C45" i="2"/>
  <c r="C44" i="2"/>
  <c r="C43" i="2"/>
  <c r="C42" i="2"/>
  <c r="C41" i="2"/>
  <c r="C40" i="2"/>
  <c r="C29" i="2"/>
  <c r="C28" i="2"/>
  <c r="C26" i="2"/>
  <c r="C23" i="2"/>
  <c r="C22" i="2"/>
  <c r="C21" i="2"/>
  <c r="C16" i="2"/>
  <c r="C13" i="2"/>
  <c r="C11" i="2"/>
  <c r="C10" i="2"/>
  <c r="C9" i="2"/>
  <c r="C8" i="2"/>
  <c r="C7" i="2"/>
  <c r="C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2" authorId="0" shapeId="0" xr:uid="{00000000-0006-0000-01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Kornfelder Silke:
</t>
        </r>
        <r>
          <rPr>
            <sz val="9"/>
            <color rgb="FF000000"/>
            <rFont val="Segoe UI"/>
            <family val="2"/>
            <charset val="1"/>
          </rPr>
          <t>Ich würde dieses Kriterium entfernen.</t>
        </r>
      </text>
    </comment>
    <comment ref="F22" authorId="0" shapeId="0" xr:uid="{00000000-0006-0000-0100-000002000000}">
      <text>
        <r>
          <rPr>
            <sz val="11"/>
            <color rgb="FF000000"/>
            <rFont val="Calibri"/>
            <family val="2"/>
            <charset val="1"/>
          </rPr>
          <t>schwierig, da die Checklisten nicht ausreichend sein werden</t>
        </r>
      </text>
    </comment>
    <comment ref="H22" authorId="0" shapeId="0" xr:uid="{00000000-0006-0000-0100-000003000000}">
      <text>
        <r>
          <rPr>
            <b/>
            <sz val="9"/>
            <color rgb="FF000000"/>
            <rFont val="Segoe UI"/>
            <family val="2"/>
            <charset val="1"/>
          </rPr>
          <t xml:space="preserve">Lipp Maria:
</t>
        </r>
        <r>
          <rPr>
            <sz val="9"/>
            <color rgb="FF000000"/>
            <rFont val="Segoe UI"/>
            <family val="2"/>
            <charset val="1"/>
          </rPr>
          <t>4 Jahre</t>
        </r>
      </text>
    </comment>
    <comment ref="I22" authorId="0" shapeId="0" xr:uid="{00000000-0006-0000-0100-000004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3 Jahresplan möglich</t>
        </r>
      </text>
    </comment>
    <comment ref="O22" authorId="0" shapeId="0" xr:uid="{00000000-0006-0000-0100-000005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zum Teil bei liqui 3 Jahre</t>
        </r>
      </text>
    </comment>
    <comment ref="P22" authorId="0" shapeId="0" xr:uid="{00000000-0006-0000-0100-000006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5 Jahre</t>
        </r>
      </text>
    </comment>
    <comment ref="R22" authorId="0" shapeId="0" xr:uid="{00000000-0006-0000-0100-000007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Spaltenbeschriftungen werden automatisch übernommen wenn am Titel geändert</t>
        </r>
      </text>
    </comment>
    <comment ref="S22" authorId="0" shapeId="0" xr:uid="{00000000-0006-0000-0100-000008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es wird auf Monate verwiesen</t>
        </r>
      </text>
    </comment>
    <comment ref="T22" authorId="0" shapeId="0" xr:uid="{00000000-0006-0000-0100-000009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5 Jahre</t>
        </r>
      </text>
    </comment>
    <comment ref="B23" authorId="0" shapeId="0" xr:uid="{00000000-0006-0000-0100-00000A000000}">
      <text>
        <r>
          <rPr>
            <b/>
            <sz val="9"/>
            <color rgb="FF000000"/>
            <rFont val="Segoe UI"/>
            <charset val="1"/>
          </rPr>
          <t xml:space="preserve">Kornfelder Silke:
</t>
        </r>
        <r>
          <rPr>
            <sz val="9"/>
            <color rgb="FF000000"/>
            <rFont val="Segoe UI"/>
            <charset val="1"/>
          </rPr>
          <t>Würde ich dieses Kriterium entfernen.</t>
        </r>
      </text>
    </comment>
    <comment ref="E23" authorId="0" shapeId="0" xr:uid="{00000000-0006-0000-0100-00000B000000}">
      <text>
        <r>
          <rPr>
            <b/>
            <sz val="9"/>
            <color rgb="FF000000"/>
            <rFont val="Segoe UI"/>
            <charset val="1"/>
          </rPr>
          <t>Lipp Maria:
Monats-, Jahres-, und Investitionsbericht möglich</t>
        </r>
      </text>
    </comment>
    <comment ref="J23" authorId="0" shapeId="0" xr:uid="{00000000-0006-0000-0100-00000C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es wird gebeten eine eigene Summary zu schreiben</t>
        </r>
      </text>
    </comment>
    <comment ref="P23" authorId="0" shapeId="0" xr:uid="{00000000-0006-0000-0100-00000D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extra excel für Lebenserhaltungskosten</t>
        </r>
      </text>
    </comment>
    <comment ref="S23" authorId="0" shapeId="0" xr:uid="{00000000-0006-0000-0100-00000E000000}">
      <text>
        <r>
          <rPr>
            <b/>
            <sz val="9"/>
            <color rgb="FF000000"/>
            <rFont val="Segoe UI"/>
            <family val="2"/>
            <charset val="1"/>
          </rPr>
          <t xml:space="preserve">Lipp Maria:
</t>
        </r>
        <r>
          <rPr>
            <sz val="9"/>
            <color rgb="FF000000"/>
            <rFont val="Segoe UI"/>
            <family val="2"/>
            <charset val="1"/>
          </rPr>
          <t>Nach Erstellen des Businessplans sollte die Zusammenfassung erstellt werden. Diese wird dem Businessplan als Punkt 1 vorangestellt.</t>
        </r>
      </text>
    </comment>
    <comment ref="T23" authorId="0" shapeId="0" xr:uid="{00000000-0006-0000-0100-00000F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im Handbuch werden Leitfragen darüber gestellt, kommt aber im Tool nicht vor</t>
        </r>
      </text>
    </comment>
    <comment ref="U23" authorId="0" shapeId="0" xr:uid="{00000000-0006-0000-0100-000010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</text>
    </comment>
    <comment ref="E40" authorId="0" shapeId="0" xr:uid="{00000000-0006-0000-0100-000011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zwei Tools, KMU und freiberufler</t>
        </r>
      </text>
    </comment>
    <comment ref="L40" authorId="0" shapeId="0" xr:uid="{00000000-0006-0000-0100-000012000000}">
      <text>
        <r>
          <rPr>
            <b/>
            <sz val="9"/>
            <color rgb="FF000000"/>
            <rFont val="Segoe UI"/>
            <family val="2"/>
            <charset val="1"/>
          </rPr>
          <t xml:space="preserve">Lipp Maria:
</t>
        </r>
        <r>
          <rPr>
            <sz val="9"/>
            <color rgb="FF000000"/>
            <rFont val="Segoe UI"/>
            <family val="2"/>
            <charset val="1"/>
          </rPr>
          <t>Unterteilung für größe des Unternehmens</t>
        </r>
      </text>
    </comment>
    <comment ref="E49" authorId="0" shapeId="0" xr:uid="{00000000-0006-0000-0100-000013000000}">
      <text>
        <r>
          <rPr>
            <b/>
            <sz val="9"/>
            <color rgb="FF000000"/>
            <rFont val="Segoe UI"/>
            <family val="2"/>
            <charset val="1"/>
          </rPr>
          <t xml:space="preserve">Kornfelder Silke:
</t>
        </r>
        <r>
          <rPr>
            <sz val="9"/>
            <color rgb="FF000000"/>
            <rFont val="Segoe UI"/>
            <family val="2"/>
            <charset val="1"/>
          </rPr>
          <t>Formular Businessplan</t>
        </r>
      </text>
    </comment>
    <comment ref="F49" authorId="0" shapeId="0" xr:uid="{00000000-0006-0000-0100-000014000000}">
      <text>
        <r>
          <rPr>
            <b/>
            <sz val="9"/>
            <color rgb="FF000000"/>
            <rFont val="Segoe UI"/>
            <family val="2"/>
            <charset val="1"/>
          </rPr>
          <t xml:space="preserve">Lipp Maria:
</t>
        </r>
        <r>
          <rPr>
            <sz val="9"/>
            <color rgb="FF000000"/>
            <rFont val="Segoe UI"/>
            <family val="2"/>
            <charset val="1"/>
          </rPr>
          <t>Checkliste Kostenplan wo fixe und variable Kosten gegenübergestellt werden, sehr einfach</t>
        </r>
      </text>
    </comment>
    <comment ref="E62" authorId="0" shapeId="0" xr:uid="{00000000-0006-0000-0100-000015000000}">
      <text>
        <r>
          <rPr>
            <b/>
            <sz val="9"/>
            <color rgb="FF000000"/>
            <rFont val="Segoe UI"/>
            <charset val="1"/>
          </rPr>
          <t xml:space="preserve">Lipp Maria:
</t>
        </r>
        <r>
          <rPr>
            <sz val="9"/>
            <color rgb="FF000000"/>
            <rFont val="Segoe UI"/>
            <charset val="1"/>
          </rPr>
          <t>zwei Tools, KMU und freiberufler</t>
        </r>
      </text>
    </comment>
    <comment ref="L62" authorId="0" shapeId="0" xr:uid="{00000000-0006-0000-0100-000016000000}">
      <text>
        <r>
          <rPr>
            <b/>
            <sz val="9"/>
            <color rgb="FF000000"/>
            <rFont val="Segoe UI"/>
            <family val="2"/>
            <charset val="1"/>
          </rPr>
          <t xml:space="preserve">Lipp Maria:
</t>
        </r>
        <r>
          <rPr>
            <sz val="9"/>
            <color rgb="FF000000"/>
            <rFont val="Segoe UI"/>
            <family val="2"/>
            <charset val="1"/>
          </rPr>
          <t>Unterteilung für größe des Unternehmens</t>
        </r>
      </text>
    </comment>
  </commentList>
</comments>
</file>

<file path=xl/sharedStrings.xml><?xml version="1.0" encoding="utf-8"?>
<sst xmlns="http://schemas.openxmlformats.org/spreadsheetml/2006/main" count="913" uniqueCount="126">
  <si>
    <t>Nr.</t>
  </si>
  <si>
    <t>Institution</t>
  </si>
  <si>
    <t>Download unter</t>
  </si>
  <si>
    <t>Austria Wirtschaftsservice (aws)
und Österreichische
Forschungsförderungsgesellschaft (FFG)</t>
  </si>
  <si>
    <t xml:space="preserve">https://www.aws.at/fileadmin/user_upload/Downloads/ergaenzende_Information/aws_PreSeed_Seedfinancing_Muster_Businessplan.pdf </t>
  </si>
  <si>
    <t>Bank Austria</t>
  </si>
  <si>
    <t xml:space="preserve">https://www.bankaustria.at/files/Formular_Businessplan_-_A1_ce.pdf </t>
  </si>
  <si>
    <t>Bundesministerium für Wirtschaft und Energie (D)</t>
  </si>
  <si>
    <t xml:space="preserve">https://www.existenzgruender.de/DE/Planer-Hilfen/Checklisten-Uebersichten/Businessplan/inhalt.html </t>
  </si>
  <si>
    <t>BrainHiveConsulting</t>
  </si>
  <si>
    <t xml:space="preserve">https://www.brainhive.de/finanzplan-businessplan-vorlage-finanzplanung-businessplan/ </t>
  </si>
  <si>
    <t>für-gründer.de (Sage)</t>
  </si>
  <si>
    <t xml:space="preserve">https://www.fuer-gruender.de/wissen/existenzgruendung-planen/businessplan-einleitung/ </t>
  </si>
  <si>
    <t>Gründerinfo</t>
  </si>
  <si>
    <t xml:space="preserve">https://www.ihk-muenchen.de/businessplan/ </t>
  </si>
  <si>
    <t>Gründer-Wissen</t>
  </si>
  <si>
    <t xml:space="preserve">https://www.deutschland-startet.de/businessplan-erstellen-bmwileitfaden2016/ </t>
  </si>
  <si>
    <t>i2b Businessplan-Wettbewrb</t>
  </si>
  <si>
    <t xml:space="preserve">https://www.i2b.at/ </t>
  </si>
  <si>
    <t>KMU Portal für kleine und mittlere Unternehmen</t>
  </si>
  <si>
    <t xml:space="preserve">https://www.kmu.admin.ch/kmu/de/home/praktisches-wissen/kmu-gruenden/firmengruendung/erste-schritte/gut-geplanter-start/businessplan/vorlagen-und-muster-zum-erstellen-von-businessplaenen.html </t>
  </si>
  <si>
    <t>lexoffice</t>
  </si>
  <si>
    <t>https://www.lexoffice.de/</t>
  </si>
  <si>
    <t>Lexware Businessplan</t>
  </si>
  <si>
    <t xml:space="preserve">https://businessplan.lexware.de/muster </t>
  </si>
  <si>
    <t>MyBusiness123.de</t>
  </si>
  <si>
    <t>http://startmybusiness123.com/</t>
  </si>
  <si>
    <t>NUK e.V.</t>
  </si>
  <si>
    <t xml:space="preserve">https://www.neuesunternehmertum.de/wissenskapital-start/wissenskapital/downloads/zum-businessplan/ </t>
  </si>
  <si>
    <t>Raiffeisen Meine Bank</t>
  </si>
  <si>
    <t xml:space="preserve">https://www.raiffeisen.at/eBusiness/services/resources/media/1028401460098-1013642253392_1133414105847484572_1133414423138193661-1109965762051108157-1-30-NA.pdf </t>
  </si>
  <si>
    <t>Schwyzer Kantonalbank</t>
  </si>
  <si>
    <t xml:space="preserve">https://www.szkb.ch/pub/firmenkunden/firmengruendung/businessplan </t>
  </si>
  <si>
    <t>sevDesk</t>
  </si>
  <si>
    <t xml:space="preserve">https://sevdesk.at/businessplan-vorlage/ </t>
  </si>
  <si>
    <t>Start2grow</t>
  </si>
  <si>
    <t>https://www.wirtschaftsfoerderung-dortmund.de/images/downloads/handbuch-businessplan-web-2015.pdf</t>
  </si>
  <si>
    <t>UBS</t>
  </si>
  <si>
    <t xml:space="preserve">https://www.ubs.com/ch/de/swissbank/unternehmen/gruenden-vorsorge-nachfolge/gruenden/gruendung-businessplan.html </t>
  </si>
  <si>
    <t>WKO Gründerservice Steiermark</t>
  </si>
  <si>
    <t xml:space="preserve">https://www.gruenderservice.at/#sub-gs-cmenu80846 </t>
  </si>
  <si>
    <t>Legende (x bedeutet vorhanden)</t>
  </si>
  <si>
    <t>Businessplan/Betreiber/Institution</t>
  </si>
  <si>
    <t>aws und FFG Muster-Businessplan</t>
  </si>
  <si>
    <t>für-gründer.de Sage</t>
  </si>
  <si>
    <t>i2b Businessplan</t>
  </si>
  <si>
    <t>lexoffice (Haufe-Lexware)</t>
  </si>
  <si>
    <t>Kriterien</t>
  </si>
  <si>
    <t>(Redaktionelle) Aufbereitung</t>
  </si>
  <si>
    <t>Kostenlos downloadbar</t>
  </si>
  <si>
    <t>***</t>
  </si>
  <si>
    <t>**</t>
  </si>
  <si>
    <t>Einfacher Download</t>
  </si>
  <si>
    <t>*</t>
  </si>
  <si>
    <t>Verständliche Anleitung/Navigation</t>
  </si>
  <si>
    <t>Inhalte Business-Plan</t>
  </si>
  <si>
    <t>Handbuch für die Erstellung</t>
  </si>
  <si>
    <t xml:space="preserve">̶ </t>
  </si>
  <si>
    <t>Leitfaden zur Erstellung</t>
  </si>
  <si>
    <t>Checklisten für die Erstellung</t>
  </si>
  <si>
    <t>Vorlage als MS Word oder PDF</t>
  </si>
  <si>
    <t>Beispiele für Business Pläne und Kalkulationen</t>
  </si>
  <si>
    <t>Toolbasiert/Kalkulation (zB MS Excel)</t>
  </si>
  <si>
    <t>Inhalte Business-Plan (von Handbuch, Leitfaden, Checkliste, Vorlage, Beispiel)</t>
  </si>
  <si>
    <t>Planung über mehrere Jahre möglich</t>
  </si>
  <si>
    <t xml:space="preserve">X  </t>
  </si>
  <si>
    <t>XXX</t>
  </si>
  <si>
    <t xml:space="preserve">X </t>
  </si>
  <si>
    <t>XX</t>
  </si>
  <si>
    <t>X</t>
  </si>
  <si>
    <t>nein</t>
  </si>
  <si>
    <t>Allgemeine Summary</t>
  </si>
  <si>
    <t xml:space="preserve">XX </t>
  </si>
  <si>
    <t>Executive Summary</t>
  </si>
  <si>
    <t>Gründungsteam/Geschäftsführung/
Management</t>
  </si>
  <si>
    <t>Organisation/Geschäftsmodell</t>
  </si>
  <si>
    <t>Abfrage Rechtsform</t>
  </si>
  <si>
    <t>Übersicht Rechtsformen</t>
  </si>
  <si>
    <t>Beschreibung des Produkts bzw der Dienstleistung/Geschäftsidee</t>
  </si>
  <si>
    <t>Informationen zum Unternehmen</t>
  </si>
  <si>
    <t>√</t>
  </si>
  <si>
    <t>Branche und Markt</t>
  </si>
  <si>
    <t>Allgemeine Infos</t>
  </si>
  <si>
    <t>Wettbewerb/Konkurrenz</t>
  </si>
  <si>
    <t>Marktpotential/Trends</t>
  </si>
  <si>
    <t>Marketing</t>
  </si>
  <si>
    <t>Umsetzungsplanung und Umsetzungsfahrplan/
Meilensteine</t>
  </si>
  <si>
    <t>Chancen und Risiken</t>
  </si>
  <si>
    <t>Checkliste für Beilagen/Anhang zum BP</t>
  </si>
  <si>
    <t>Unterteilung für Handel, DL, Produktion</t>
  </si>
  <si>
    <t>Inhalte Finanzplan</t>
  </si>
  <si>
    <t>Plan-Gewinn und Verlustrechnung</t>
  </si>
  <si>
    <t>Finanzplan</t>
  </si>
  <si>
    <t>Planbilanz</t>
  </si>
  <si>
    <t>Finanzierungsplan</t>
  </si>
  <si>
    <t>Investitionsplanung</t>
  </si>
  <si>
    <t>Private Kosten/private Entnahmen/
Unternehmerlohn</t>
  </si>
  <si>
    <t>Kostenrechnung</t>
  </si>
  <si>
    <t xml:space="preserve">XX  </t>
  </si>
  <si>
    <t>Kennzahlenberechnung</t>
  </si>
  <si>
    <t>Chancen-/Risikobetrachtung</t>
  </si>
  <si>
    <t>Szenariorechnung</t>
  </si>
  <si>
    <t>Ein-Jahres-Planung</t>
  </si>
  <si>
    <t>Drei-Jahres-Planung</t>
  </si>
  <si>
    <t>Fünf-Jahres-Planung</t>
  </si>
  <si>
    <t>Berücksichtigung in Planung von …</t>
  </si>
  <si>
    <t>Berücksichtigung von Förderungen/Zuschüssen</t>
  </si>
  <si>
    <t>Steuerplanung</t>
  </si>
  <si>
    <t>Allgemeiner Link</t>
  </si>
  <si>
    <t>https://www.aws.at/</t>
  </si>
  <si>
    <t>https://www.bankaustria.at/</t>
  </si>
  <si>
    <t>https://www.existenzgruender.de/DE/Home/inhalt.html</t>
  </si>
  <si>
    <t>https://www.brainhive.de/</t>
  </si>
  <si>
    <t>https://www.fuer-gruender.de/</t>
  </si>
  <si>
    <t>https://www.ihk-muenchen.de/de/</t>
  </si>
  <si>
    <t>https://www.deutschland-startet.de/</t>
  </si>
  <si>
    <t>https://www.i2b.at/</t>
  </si>
  <si>
    <t>https://www.kmu.admin.ch/kmu/de/home.html</t>
  </si>
  <si>
    <t>https://businessplan.lexware.de/</t>
  </si>
  <si>
    <t>https://www.neuesunternehmertum.de/</t>
  </si>
  <si>
    <t xml:space="preserve">https://www.raiffeisen.at/ </t>
  </si>
  <si>
    <t>https://www.szkb.ch/pub/firmenkunden/firmengruendung</t>
  </si>
  <si>
    <t>https://sevdesk.at/</t>
  </si>
  <si>
    <t>https://www.wirtschaftsfoerderung-dortmund.de/</t>
  </si>
  <si>
    <t>https://www.ubs.com/ch/de/corporates/foundation-succession/founding.html</t>
  </si>
  <si>
    <t>https://www.gruenderservice.at/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</si>
</sst>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58666E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1"/>
      <color rgb="FFC4CDD2"/>
      <name val="Calibri"/>
      <family val="2"/>
      <charset val="1"/>
    </font>
    <font>
      <b/>
      <sz val="11"/>
      <color rgb="FFC4CDD2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color rgb="FF58666E"/>
      <name val="Calibri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9"/>
      <color rgb="FF000000"/>
      <name val="Segoe UI"/>
      <charset val="1"/>
    </font>
    <font>
      <sz val="9"/>
      <color rgb="FF000000"/>
      <name val="Segoe UI"/>
      <charset val="1"/>
    </font>
  </fonts>
  <fills count="8">
    <fill>
      <patternFill patternType="none"/>
    </fill>
    <fill>
      <patternFill patternType="gray125"/>
    </fill>
    <fill>
      <patternFill patternType="solid">
        <fgColor rgb="FF8FAADC"/>
        <bgColor rgb="FF969696"/>
      </patternFill>
    </fill>
    <fill>
      <patternFill patternType="solid">
        <fgColor rgb="FFDAE3F3"/>
        <bgColor rgb="FFCCFFFF"/>
      </patternFill>
    </fill>
    <fill>
      <patternFill patternType="solid">
        <fgColor rgb="FFFFC000"/>
        <bgColor rgb="FFFF9900"/>
      </patternFill>
    </fill>
    <fill>
      <patternFill patternType="solid">
        <fgColor rgb="FFFF0000"/>
        <bgColor rgb="FF993300"/>
      </patternFill>
    </fill>
    <fill>
      <patternFill patternType="solid">
        <fgColor rgb="FF00B0F0"/>
        <bgColor rgb="FF33CCCC"/>
      </patternFill>
    </fill>
    <fill>
      <patternFill patternType="solid">
        <fgColor rgb="FF2E75B6"/>
        <bgColor rgb="FF0563C1"/>
      </patternFill>
    </fill>
  </fills>
  <borders count="21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666666"/>
      </left>
      <right style="medium">
        <color rgb="FF666666"/>
      </right>
      <top/>
      <bottom style="medium">
        <color rgb="FF666666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2">
    <xf numFmtId="0" fontId="0" fillId="0" borderId="0"/>
    <xf numFmtId="0" fontId="2" fillId="0" borderId="0" applyBorder="0" applyProtection="0"/>
  </cellStyleXfs>
  <cellXfs count="105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2" fillId="0" borderId="1" xfId="1" applyFont="1" applyBorder="1" applyAlignment="1" applyProtection="1"/>
    <xf numFmtId="0" fontId="0" fillId="0" borderId="2" xfId="0" applyBorder="1" applyAlignment="1">
      <alignment horizontal="center" vertical="center"/>
    </xf>
    <xf numFmtId="0" fontId="0" fillId="0" borderId="2" xfId="0" applyFont="1" applyBorder="1"/>
    <xf numFmtId="0" fontId="2" fillId="0" borderId="2" xfId="1" applyFont="1" applyBorder="1" applyAlignment="1" applyProtection="1"/>
    <xf numFmtId="0" fontId="0" fillId="0" borderId="3" xfId="0" applyBorder="1" applyAlignment="1">
      <alignment horizontal="center" vertical="center"/>
    </xf>
    <xf numFmtId="0" fontId="0" fillId="0" borderId="3" xfId="0" applyFont="1" applyBorder="1"/>
    <xf numFmtId="0" fontId="2" fillId="0" borderId="3" xfId="1" applyFont="1" applyBorder="1" applyAlignment="1" applyProtection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4" xfId="0" applyFont="1" applyBorder="1"/>
    <xf numFmtId="0" fontId="0" fillId="0" borderId="4" xfId="0" applyFont="1" applyBorder="1" applyAlignment="1">
      <alignment horizontal="center" textRotation="90"/>
    </xf>
    <xf numFmtId="0" fontId="0" fillId="0" borderId="4" xfId="0" applyFont="1" applyBorder="1" applyAlignment="1">
      <alignment horizontal="right" textRotation="90"/>
    </xf>
    <xf numFmtId="0" fontId="0" fillId="0" borderId="4" xfId="0" applyFont="1" applyBorder="1" applyAlignment="1">
      <alignment horizontal="right" textRotation="90"/>
    </xf>
    <xf numFmtId="0" fontId="0" fillId="0" borderId="4" xfId="0" applyFont="1" applyBorder="1" applyAlignment="1">
      <alignment horizontal="center" textRotation="90"/>
    </xf>
    <xf numFmtId="0" fontId="0" fillId="0" borderId="0" xfId="0" applyAlignment="1">
      <alignment horizontal="center" textRotation="75"/>
    </xf>
    <xf numFmtId="0" fontId="0" fillId="0" borderId="0" xfId="0" applyBorder="1" applyAlignment="1">
      <alignment horizontal="center"/>
    </xf>
    <xf numFmtId="0" fontId="0" fillId="0" borderId="0" xfId="0" applyBorder="1"/>
    <xf numFmtId="0" fontId="2" fillId="0" borderId="0" xfId="1" applyBorder="1" applyAlignment="1" applyProtection="1">
      <alignment horizontal="center"/>
    </xf>
    <xf numFmtId="0" fontId="2" fillId="0" borderId="0" xfId="1" applyBorder="1" applyAlignment="1" applyProtection="1"/>
    <xf numFmtId="0" fontId="0" fillId="0" borderId="0" xfId="0" applyBorder="1"/>
    <xf numFmtId="0" fontId="0" fillId="0" borderId="0" xfId="0" applyBorder="1" applyAlignment="1">
      <alignment horizontal="center"/>
    </xf>
    <xf numFmtId="0" fontId="4" fillId="3" borderId="4" xfId="0" applyFont="1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0" borderId="0" xfId="0" applyFont="1" applyAlignment="1">
      <alignment horizontal="center"/>
    </xf>
    <xf numFmtId="0" fontId="0" fillId="3" borderId="8" xfId="0" applyFill="1" applyBorder="1"/>
    <xf numFmtId="0" fontId="0" fillId="3" borderId="0" xfId="0" applyFill="1" applyBorder="1"/>
    <xf numFmtId="0" fontId="0" fillId="3" borderId="9" xfId="0" applyFill="1" applyBorder="1"/>
    <xf numFmtId="0" fontId="0" fillId="3" borderId="4" xfId="0" applyFont="1" applyFill="1" applyBorder="1"/>
    <xf numFmtId="0" fontId="0" fillId="3" borderId="0" xfId="0" applyFill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0" borderId="0" xfId="0" applyFont="1" applyAlignment="1">
      <alignment horizontal="center"/>
    </xf>
    <xf numFmtId="0" fontId="0" fillId="0" borderId="4" xfId="0" applyFont="1" applyBorder="1"/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3" borderId="4" xfId="0" applyFont="1" applyFill="1" applyBorder="1" applyAlignment="1">
      <alignment wrapText="1"/>
    </xf>
    <xf numFmtId="0" fontId="0" fillId="3" borderId="13" xfId="0" applyFont="1" applyFill="1" applyBorder="1" applyAlignment="1">
      <alignment horizontal="center"/>
    </xf>
    <xf numFmtId="0" fontId="0" fillId="3" borderId="14" xfId="0" applyFont="1" applyFill="1" applyBorder="1" applyAlignment="1">
      <alignment horizontal="center"/>
    </xf>
    <xf numFmtId="0" fontId="0" fillId="3" borderId="1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4" borderId="4" xfId="0" applyFont="1" applyFill="1" applyBorder="1"/>
    <xf numFmtId="0" fontId="7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5" borderId="4" xfId="0" applyFont="1" applyFill="1" applyBorder="1"/>
    <xf numFmtId="0" fontId="10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/>
    <xf numFmtId="0" fontId="0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/>
    </xf>
    <xf numFmtId="0" fontId="0" fillId="0" borderId="4" xfId="0" applyFont="1" applyBorder="1" applyAlignment="1">
      <alignment wrapText="1"/>
    </xf>
    <xf numFmtId="0" fontId="11" fillId="0" borderId="0" xfId="0" applyFont="1"/>
    <xf numFmtId="0" fontId="0" fillId="0" borderId="4" xfId="0" applyFont="1" applyBorder="1" applyAlignment="1">
      <alignment horizontal="left"/>
    </xf>
    <xf numFmtId="0" fontId="0" fillId="0" borderId="4" xfId="0" applyFont="1" applyBorder="1" applyAlignment="1">
      <alignment horizontal="left" vertical="center" wrapText="1"/>
    </xf>
    <xf numFmtId="0" fontId="0" fillId="5" borderId="4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0" fillId="0" borderId="4" xfId="0" applyFont="1" applyBorder="1" applyAlignment="1">
      <alignment horizontal="left" indent="3"/>
    </xf>
    <xf numFmtId="0" fontId="10" fillId="0" borderId="4" xfId="0" applyFont="1" applyBorder="1" applyAlignment="1">
      <alignment horizontal="center"/>
    </xf>
    <xf numFmtId="0" fontId="10" fillId="0" borderId="4" xfId="0" applyFont="1" applyBorder="1"/>
    <xf numFmtId="0" fontId="10" fillId="0" borderId="0" xfId="0" applyFont="1"/>
    <xf numFmtId="0" fontId="0" fillId="6" borderId="4" xfId="0" applyFont="1" applyFill="1" applyBorder="1"/>
    <xf numFmtId="0" fontId="0" fillId="0" borderId="4" xfId="0" applyFont="1" applyBorder="1" applyAlignment="1">
      <alignment wrapText="1"/>
    </xf>
    <xf numFmtId="0" fontId="0" fillId="7" borderId="4" xfId="0" applyFont="1" applyFill="1" applyBorder="1"/>
    <xf numFmtId="0" fontId="0" fillId="0" borderId="4" xfId="0" applyFont="1" applyBorder="1" applyAlignment="1">
      <alignment horizontal="left" vertical="center"/>
    </xf>
    <xf numFmtId="0" fontId="0" fillId="0" borderId="0" xfId="0" applyFont="1"/>
    <xf numFmtId="0" fontId="0" fillId="0" borderId="0" xfId="0" applyFont="1"/>
    <xf numFmtId="0" fontId="0" fillId="0" borderId="13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6" borderId="0" xfId="0" applyFont="1" applyFill="1"/>
    <xf numFmtId="0" fontId="2" fillId="0" borderId="16" xfId="1" applyBorder="1"/>
    <xf numFmtId="0" fontId="2" fillId="0" borderId="17" xfId="1" applyBorder="1"/>
    <xf numFmtId="0" fontId="2" fillId="0" borderId="18" xfId="1" applyBorder="1"/>
    <xf numFmtId="0" fontId="2" fillId="0" borderId="19" xfId="1" applyBorder="1"/>
    <xf numFmtId="0" fontId="2" fillId="0" borderId="19" xfId="1" applyBorder="1" applyAlignment="1"/>
    <xf numFmtId="0" fontId="0" fillId="0" borderId="20" xfId="0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4CDD2"/>
      <rgbColor rgb="FF808080"/>
      <rgbColor rgb="FF8FAADC"/>
      <rgbColor rgb="FF993366"/>
      <rgbColor rgb="FFFFFFCC"/>
      <rgbColor rgb="FFCCFFFF"/>
      <rgbColor rgb="FF660066"/>
      <rgbColor rgb="FFFF8080"/>
      <rgbColor rgb="FF0563C1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000"/>
      <rgbColor rgb="FFFF9900"/>
      <rgbColor rgb="FFFF6600"/>
      <rgbColor rgb="FF58666E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68" name="_x0000_t202" hidden="1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66" name="_x0000_t202" hidden="1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64" name="_x0000_t202" hidden="1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62" name="_x0000_t202" hidden="1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60" name="_x0000_t202" hidden="1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58" name="_x0000_t202" hidden="1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56" name="_x0000_t202" hidden="1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54" name="_x0000_t202" hidden="1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52" name="_x0000_t202" hidden="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50" name="_x0000_t202" hidden="1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48" name="_x0000_t202" hidden="1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46" name="_x0000_t202" hidden="1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44" name="_x0000_t202" hidden="1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42" name="_x0000_t202" hidden="1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40" name="_x0000_t202" hidden="1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38" name="_x0000_t202" hidden="1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36" name="_x0000_t202" hidden="1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34" name="_x0000_t202" hidden="1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32" name="_x0000_t202" hidden="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30" name="_x0000_t202" hidden="1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28" name="_x0000_t202" hidden="1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26" name="_x0000_t202" hidden="1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2" name="AutoShape 4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3" name="AutoShape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4" name="AutoShape 4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5" name="AutoShape 3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6" name="AutoShape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7" name="AutoShape 3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8" name="AutoShape 3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9" name="AutoShape 30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0" name="AutoShape 28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1" name="AutoShape 2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2" name="AutoShape 2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3" name="AutoShape 2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4" name="AutoShape 20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5" name="AutoShape 1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6" name="AutoShape 16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8" name="AutoShape 1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19" name="AutoShape 10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20" name="AutoShape 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21" name="AutoShape 6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1025</xdr:col>
      <xdr:colOff>352425</xdr:colOff>
      <xdr:row>43</xdr:row>
      <xdr:rowOff>66675</xdr:rowOff>
    </xdr:to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24" name="AutoShape 44">
          <a:extLst>
            <a:ext uri="{FF2B5EF4-FFF2-40B4-BE49-F238E27FC236}">
              <a16:creationId xmlns:a16="http://schemas.microsoft.com/office/drawing/2014/main" id="{797C6431-587C-49AB-8C1B-6BF4E5F2E59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25" name="AutoShape 42">
          <a:extLst>
            <a:ext uri="{FF2B5EF4-FFF2-40B4-BE49-F238E27FC236}">
              <a16:creationId xmlns:a16="http://schemas.microsoft.com/office/drawing/2014/main" id="{E5330F18-2DD7-4B5F-A40F-3C786B5D74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26" name="AutoShape 40">
          <a:extLst>
            <a:ext uri="{FF2B5EF4-FFF2-40B4-BE49-F238E27FC236}">
              <a16:creationId xmlns:a16="http://schemas.microsoft.com/office/drawing/2014/main" id="{17B99762-E0EE-487B-B6C2-890A944A1E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27" name="AutoShape 38">
          <a:extLst>
            <a:ext uri="{FF2B5EF4-FFF2-40B4-BE49-F238E27FC236}">
              <a16:creationId xmlns:a16="http://schemas.microsoft.com/office/drawing/2014/main" id="{EE70BE0F-BAEB-493B-8DDD-EA06C15A00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28" name="AutoShape 36">
          <a:extLst>
            <a:ext uri="{FF2B5EF4-FFF2-40B4-BE49-F238E27FC236}">
              <a16:creationId xmlns:a16="http://schemas.microsoft.com/office/drawing/2014/main" id="{32457B68-EC3A-4359-A465-1BEDD71271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29" name="AutoShape 34">
          <a:extLst>
            <a:ext uri="{FF2B5EF4-FFF2-40B4-BE49-F238E27FC236}">
              <a16:creationId xmlns:a16="http://schemas.microsoft.com/office/drawing/2014/main" id="{FABFF2F4-FD61-4168-BA61-2C88E18B40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30" name="AutoShape 32">
          <a:extLst>
            <a:ext uri="{FF2B5EF4-FFF2-40B4-BE49-F238E27FC236}">
              <a16:creationId xmlns:a16="http://schemas.microsoft.com/office/drawing/2014/main" id="{0811637C-E4AB-40E5-8B02-FEFEA330D9B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31" name="AutoShape 30">
          <a:extLst>
            <a:ext uri="{FF2B5EF4-FFF2-40B4-BE49-F238E27FC236}">
              <a16:creationId xmlns:a16="http://schemas.microsoft.com/office/drawing/2014/main" id="{FE7A5526-4BD2-4309-8F14-5CDE2622CB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24" name="AutoShape 28">
          <a:extLst>
            <a:ext uri="{FF2B5EF4-FFF2-40B4-BE49-F238E27FC236}">
              <a16:creationId xmlns:a16="http://schemas.microsoft.com/office/drawing/2014/main" id="{BDFB780D-9C80-41C6-B2C1-D69540C1666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25" name="AutoShape 26">
          <a:extLst>
            <a:ext uri="{FF2B5EF4-FFF2-40B4-BE49-F238E27FC236}">
              <a16:creationId xmlns:a16="http://schemas.microsoft.com/office/drawing/2014/main" id="{CC6BD8EE-0590-47F1-BD1D-7A9ED83119A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27" name="AutoShape 24">
          <a:extLst>
            <a:ext uri="{FF2B5EF4-FFF2-40B4-BE49-F238E27FC236}">
              <a16:creationId xmlns:a16="http://schemas.microsoft.com/office/drawing/2014/main" id="{A9C9D10D-CD05-4DA1-A30C-40565AAA9E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29" name="AutoShape 22">
          <a:extLst>
            <a:ext uri="{FF2B5EF4-FFF2-40B4-BE49-F238E27FC236}">
              <a16:creationId xmlns:a16="http://schemas.microsoft.com/office/drawing/2014/main" id="{1EA25969-3BB5-4126-8E03-91040373DF7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31" name="AutoShape 20">
          <a:extLst>
            <a:ext uri="{FF2B5EF4-FFF2-40B4-BE49-F238E27FC236}">
              <a16:creationId xmlns:a16="http://schemas.microsoft.com/office/drawing/2014/main" id="{D6F7E2EC-E24D-4F2B-8E19-0C94DA46F25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33" name="AutoShape 18">
          <a:extLst>
            <a:ext uri="{FF2B5EF4-FFF2-40B4-BE49-F238E27FC236}">
              <a16:creationId xmlns:a16="http://schemas.microsoft.com/office/drawing/2014/main" id="{A1880339-CD05-4021-BBD1-B8A1939CF9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35" name="AutoShape 16">
          <a:extLst>
            <a:ext uri="{FF2B5EF4-FFF2-40B4-BE49-F238E27FC236}">
              <a16:creationId xmlns:a16="http://schemas.microsoft.com/office/drawing/2014/main" id="{F9D908C4-8D0D-433D-8AC8-CC4351A13B1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37" name="AutoShape 14">
          <a:extLst>
            <a:ext uri="{FF2B5EF4-FFF2-40B4-BE49-F238E27FC236}">
              <a16:creationId xmlns:a16="http://schemas.microsoft.com/office/drawing/2014/main" id="{56CD74C4-1997-46BC-BFEB-2AE710CD426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39" name="AutoShape 12">
          <a:extLst>
            <a:ext uri="{FF2B5EF4-FFF2-40B4-BE49-F238E27FC236}">
              <a16:creationId xmlns:a16="http://schemas.microsoft.com/office/drawing/2014/main" id="{520A4307-8584-4DA2-A077-9614C23988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41" name="AutoShape 10">
          <a:extLst>
            <a:ext uri="{FF2B5EF4-FFF2-40B4-BE49-F238E27FC236}">
              <a16:creationId xmlns:a16="http://schemas.microsoft.com/office/drawing/2014/main" id="{985AAB24-BFCF-403F-9C50-AE6D337FFE1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43" name="AutoShape 8">
          <a:extLst>
            <a:ext uri="{FF2B5EF4-FFF2-40B4-BE49-F238E27FC236}">
              <a16:creationId xmlns:a16="http://schemas.microsoft.com/office/drawing/2014/main" id="{E632BF98-76A8-40F6-BD20-D339D813637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45" name="AutoShape 6">
          <a:extLst>
            <a:ext uri="{FF2B5EF4-FFF2-40B4-BE49-F238E27FC236}">
              <a16:creationId xmlns:a16="http://schemas.microsoft.com/office/drawing/2014/main" id="{A33F775D-029F-4045-AB05-8ACEF47966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47" name="AutoShape 4">
          <a:extLst>
            <a:ext uri="{FF2B5EF4-FFF2-40B4-BE49-F238E27FC236}">
              <a16:creationId xmlns:a16="http://schemas.microsoft.com/office/drawing/2014/main" id="{6802C471-AEA7-4749-A48B-04C420C07CF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24</xdr:col>
      <xdr:colOff>184150</xdr:colOff>
      <xdr:row>44</xdr:row>
      <xdr:rowOff>120650</xdr:rowOff>
    </xdr:to>
    <xdr:sp macro="" textlink="">
      <xdr:nvSpPr>
        <xdr:cNvPr id="1049" name="AutoShape 2">
          <a:extLst>
            <a:ext uri="{FF2B5EF4-FFF2-40B4-BE49-F238E27FC236}">
              <a16:creationId xmlns:a16="http://schemas.microsoft.com/office/drawing/2014/main" id="{DDB4FCA6-0519-4BBC-B134-E7C91050E6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2b.at/" TargetMode="External"/><Relationship Id="rId13" Type="http://schemas.openxmlformats.org/officeDocument/2006/relationships/hyperlink" Target="https://www.neuesunternehmertum.de/wissenskapital-start/wissenskapital/downloads/zum-businessplan/" TargetMode="External"/><Relationship Id="rId18" Type="http://schemas.openxmlformats.org/officeDocument/2006/relationships/hyperlink" Target="https://www.ubs.com/ch/de/swissbank/unternehmen/gruenden-vorsorge-nachfolge/gruenden/gruendung-businessplan.html" TargetMode="External"/><Relationship Id="rId26" Type="http://schemas.openxmlformats.org/officeDocument/2006/relationships/hyperlink" Target="https://www.deutschland-startet.de/" TargetMode="External"/><Relationship Id="rId39" Type="http://schemas.openxmlformats.org/officeDocument/2006/relationships/hyperlink" Target="https://www.gruenderservice.at/" TargetMode="External"/><Relationship Id="rId3" Type="http://schemas.openxmlformats.org/officeDocument/2006/relationships/hyperlink" Target="https://www.existenzgruender.de/DE/Planer-Hilfen/Checklisten-Uebersichten/Businessplan/inhalt.html" TargetMode="External"/><Relationship Id="rId21" Type="http://schemas.openxmlformats.org/officeDocument/2006/relationships/hyperlink" Target="https://www.bankaustria.at/" TargetMode="External"/><Relationship Id="rId34" Type="http://schemas.openxmlformats.org/officeDocument/2006/relationships/hyperlink" Target="https://www.szkb.ch/pub/firmenkunden/firmengruendung" TargetMode="External"/><Relationship Id="rId7" Type="http://schemas.openxmlformats.org/officeDocument/2006/relationships/hyperlink" Target="https://www.deutschland-startet.de/businessplan-erstellen-bmwileitfaden2016/" TargetMode="External"/><Relationship Id="rId12" Type="http://schemas.openxmlformats.org/officeDocument/2006/relationships/hyperlink" Target="http://startmybusiness123.com/" TargetMode="External"/><Relationship Id="rId17" Type="http://schemas.openxmlformats.org/officeDocument/2006/relationships/hyperlink" Target="https://www.wirtschaftsfoerderung-dortmund.de/images/downloads/handbuch-businessplan-web-2015.pdf" TargetMode="External"/><Relationship Id="rId25" Type="http://schemas.openxmlformats.org/officeDocument/2006/relationships/hyperlink" Target="https://www.ihk-muenchen.de/de/" TargetMode="External"/><Relationship Id="rId33" Type="http://schemas.openxmlformats.org/officeDocument/2006/relationships/hyperlink" Target="https://www.raiffeisen.at/eBusiness/services/resources/media/1028401460098-1013642253392_1133414105847484572_1133414423138193661-1109965762051108157-1-30-NA.pdf" TargetMode="External"/><Relationship Id="rId38" Type="http://schemas.openxmlformats.org/officeDocument/2006/relationships/hyperlink" Target="https://www.gruenderservice.at/" TargetMode="External"/><Relationship Id="rId2" Type="http://schemas.openxmlformats.org/officeDocument/2006/relationships/hyperlink" Target="https://www.bankaustria.at/files/Formular_Businessplan_-_A1_ce.pdf" TargetMode="External"/><Relationship Id="rId16" Type="http://schemas.openxmlformats.org/officeDocument/2006/relationships/hyperlink" Target="https://sevdesk.at/businessplan-vorlage/" TargetMode="External"/><Relationship Id="rId20" Type="http://schemas.openxmlformats.org/officeDocument/2006/relationships/hyperlink" Target="https://www.aws.at/" TargetMode="External"/><Relationship Id="rId29" Type="http://schemas.openxmlformats.org/officeDocument/2006/relationships/hyperlink" Target="https://www.lexoffice.de/" TargetMode="External"/><Relationship Id="rId1" Type="http://schemas.openxmlformats.org/officeDocument/2006/relationships/hyperlink" Target="https://www.aws.at/fileadmin/user_upload/Downloads/ergaenzende_Information/aws_PreSeed_Seedfinancing_Muster_Businessplan.pdf" TargetMode="External"/><Relationship Id="rId6" Type="http://schemas.openxmlformats.org/officeDocument/2006/relationships/hyperlink" Target="https://www.ihk-muenchen.de/businessplan/" TargetMode="External"/><Relationship Id="rId11" Type="http://schemas.openxmlformats.org/officeDocument/2006/relationships/hyperlink" Target="https://businessplan.lexware.de/muster" TargetMode="External"/><Relationship Id="rId24" Type="http://schemas.openxmlformats.org/officeDocument/2006/relationships/hyperlink" Target="https://www.fuer-gruender.de/" TargetMode="External"/><Relationship Id="rId32" Type="http://schemas.openxmlformats.org/officeDocument/2006/relationships/hyperlink" Target="https://www.neuesunternehmertum.de/" TargetMode="External"/><Relationship Id="rId37" Type="http://schemas.openxmlformats.org/officeDocument/2006/relationships/hyperlink" Target="https://www.ubs.com/ch/de/corporates/foundation-succession/founding.html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www.fuer-gruender.de/wissen/existenzgruendung-planen/businessplan-einleitung/" TargetMode="External"/><Relationship Id="rId15" Type="http://schemas.openxmlformats.org/officeDocument/2006/relationships/hyperlink" Target="https://www.szkb.ch/pub/firmenkunden/firmengruendung/businessplan" TargetMode="External"/><Relationship Id="rId23" Type="http://schemas.openxmlformats.org/officeDocument/2006/relationships/hyperlink" Target="https://www.brainhive.de/" TargetMode="External"/><Relationship Id="rId28" Type="http://schemas.openxmlformats.org/officeDocument/2006/relationships/hyperlink" Target="https://www.kmu.admin.ch/kmu/de/home.html" TargetMode="External"/><Relationship Id="rId36" Type="http://schemas.openxmlformats.org/officeDocument/2006/relationships/hyperlink" Target="https://www.wirtschaftsfoerderung-dortmund.de/" TargetMode="External"/><Relationship Id="rId10" Type="http://schemas.openxmlformats.org/officeDocument/2006/relationships/hyperlink" Target="https://www.lexoffice.de/" TargetMode="External"/><Relationship Id="rId19" Type="http://schemas.openxmlformats.org/officeDocument/2006/relationships/hyperlink" Target="https://www.gruenderservice.at/" TargetMode="External"/><Relationship Id="rId31" Type="http://schemas.openxmlformats.org/officeDocument/2006/relationships/hyperlink" Target="http://startmybusiness123.com/" TargetMode="External"/><Relationship Id="rId4" Type="http://schemas.openxmlformats.org/officeDocument/2006/relationships/hyperlink" Target="https://www.brainhive.de/finanzplan-businessplan-vorlage-finanzplanung-businessplan/" TargetMode="External"/><Relationship Id="rId9" Type="http://schemas.openxmlformats.org/officeDocument/2006/relationships/hyperlink" Target="https://www.kmu.admin.ch/kmu/de/home/praktisches-wissen/kmu-gruenden/firmengruendung/erste-schritte/gut-geplanter-start/businessplan/vorlagen-und-muster-zum-erstellen-von-businessplaenen.html" TargetMode="External"/><Relationship Id="rId14" Type="http://schemas.openxmlformats.org/officeDocument/2006/relationships/hyperlink" Target="https://www.raiffeisen.at/eBusiness/services/resources/media/1028401460098-1013642253392_1133414105847484572_1133414423138193661-1109965762051108157-1-30-NA.pdf" TargetMode="External"/><Relationship Id="rId22" Type="http://schemas.openxmlformats.org/officeDocument/2006/relationships/hyperlink" Target="https://www.existenzgruender.de/DE/Home/inhalt.html" TargetMode="External"/><Relationship Id="rId27" Type="http://schemas.openxmlformats.org/officeDocument/2006/relationships/hyperlink" Target="https://www.i2b.at/" TargetMode="External"/><Relationship Id="rId30" Type="http://schemas.openxmlformats.org/officeDocument/2006/relationships/hyperlink" Target="https://businessplan.lexware.de/" TargetMode="External"/><Relationship Id="rId35" Type="http://schemas.openxmlformats.org/officeDocument/2006/relationships/hyperlink" Target="https://sevdesk.at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2"/>
  <sheetViews>
    <sheetView tabSelected="1" zoomScale="90" zoomScaleNormal="90" workbookViewId="0">
      <selection activeCell="B2" sqref="B2"/>
    </sheetView>
  </sheetViews>
  <sheetFormatPr baseColWidth="10" defaultColWidth="0" defaultRowHeight="14.5" zeroHeight="1" x14ac:dyDescent="0.35"/>
  <cols>
    <col min="1" max="1" width="3.7265625" customWidth="1"/>
    <col min="2" max="2" width="44.54296875" customWidth="1"/>
    <col min="3" max="3" width="183.26953125" customWidth="1"/>
    <col min="4" max="4" width="73.26953125" customWidth="1"/>
    <col min="5" max="1025" width="11.453125" hidden="1" customWidth="1"/>
    <col min="1026" max="16384" width="9.1796875" hidden="1"/>
  </cols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108</v>
      </c>
    </row>
    <row r="2" spans="1:6" ht="43.5" x14ac:dyDescent="0.35">
      <c r="A2" s="2">
        <v>1</v>
      </c>
      <c r="B2" s="3" t="s">
        <v>3</v>
      </c>
      <c r="C2" s="4" t="s">
        <v>4</v>
      </c>
      <c r="D2" s="101" t="s">
        <v>109</v>
      </c>
    </row>
    <row r="3" spans="1:6" x14ac:dyDescent="0.35">
      <c r="A3" s="5">
        <v>2</v>
      </c>
      <c r="B3" s="6" t="s">
        <v>5</v>
      </c>
      <c r="C3" s="7" t="s">
        <v>6</v>
      </c>
      <c r="D3" s="102" t="s">
        <v>110</v>
      </c>
    </row>
    <row r="4" spans="1:6" x14ac:dyDescent="0.35">
      <c r="A4" s="5">
        <v>3</v>
      </c>
      <c r="B4" s="6" t="s">
        <v>7</v>
      </c>
      <c r="C4" s="7" t="s">
        <v>8</v>
      </c>
      <c r="D4" s="102" t="s">
        <v>111</v>
      </c>
    </row>
    <row r="5" spans="1:6" x14ac:dyDescent="0.35">
      <c r="A5" s="5">
        <v>4</v>
      </c>
      <c r="B5" s="6" t="s">
        <v>9</v>
      </c>
      <c r="C5" s="7" t="s">
        <v>10</v>
      </c>
      <c r="D5" s="102" t="s">
        <v>112</v>
      </c>
    </row>
    <row r="6" spans="1:6" x14ac:dyDescent="0.35">
      <c r="A6" s="5">
        <v>5</v>
      </c>
      <c r="B6" s="6" t="s">
        <v>11</v>
      </c>
      <c r="C6" s="7" t="s">
        <v>12</v>
      </c>
      <c r="D6" s="102" t="s">
        <v>113</v>
      </c>
    </row>
    <row r="7" spans="1:6" x14ac:dyDescent="0.35">
      <c r="A7" s="5">
        <v>6</v>
      </c>
      <c r="B7" s="6" t="s">
        <v>13</v>
      </c>
      <c r="C7" s="7" t="s">
        <v>14</v>
      </c>
      <c r="D7" s="102" t="s">
        <v>114</v>
      </c>
      <c r="F7" s="13"/>
    </row>
    <row r="8" spans="1:6" x14ac:dyDescent="0.35">
      <c r="A8" s="5">
        <v>7</v>
      </c>
      <c r="B8" s="6" t="s">
        <v>15</v>
      </c>
      <c r="C8" s="7" t="s">
        <v>16</v>
      </c>
      <c r="D8" s="102" t="s">
        <v>115</v>
      </c>
    </row>
    <row r="9" spans="1:6" x14ac:dyDescent="0.35">
      <c r="A9" s="5">
        <v>8</v>
      </c>
      <c r="B9" s="6" t="s">
        <v>17</v>
      </c>
      <c r="C9" s="7" t="s">
        <v>18</v>
      </c>
      <c r="D9" s="102" t="s">
        <v>116</v>
      </c>
    </row>
    <row r="10" spans="1:6" x14ac:dyDescent="0.35">
      <c r="A10" s="5">
        <v>9</v>
      </c>
      <c r="B10" s="6" t="s">
        <v>19</v>
      </c>
      <c r="C10" s="7" t="s">
        <v>20</v>
      </c>
      <c r="D10" s="102" t="s">
        <v>117</v>
      </c>
    </row>
    <row r="11" spans="1:6" x14ac:dyDescent="0.35">
      <c r="A11" s="5">
        <v>10</v>
      </c>
      <c r="B11" s="6" t="s">
        <v>21</v>
      </c>
      <c r="C11" s="7" t="s">
        <v>22</v>
      </c>
      <c r="D11" s="103" t="s">
        <v>22</v>
      </c>
    </row>
    <row r="12" spans="1:6" x14ac:dyDescent="0.35">
      <c r="A12" s="5">
        <v>11</v>
      </c>
      <c r="B12" s="6" t="s">
        <v>23</v>
      </c>
      <c r="C12" s="7" t="s">
        <v>24</v>
      </c>
      <c r="D12" s="102" t="s">
        <v>118</v>
      </c>
    </row>
    <row r="13" spans="1:6" x14ac:dyDescent="0.35">
      <c r="A13" s="5">
        <v>12</v>
      </c>
      <c r="B13" s="6" t="s">
        <v>25</v>
      </c>
      <c r="C13" s="7" t="s">
        <v>26</v>
      </c>
      <c r="D13" s="102" t="s">
        <v>26</v>
      </c>
    </row>
    <row r="14" spans="1:6" x14ac:dyDescent="0.35">
      <c r="A14" s="5">
        <v>13</v>
      </c>
      <c r="B14" s="6" t="s">
        <v>27</v>
      </c>
      <c r="C14" s="7" t="s">
        <v>28</v>
      </c>
      <c r="D14" s="102" t="s">
        <v>119</v>
      </c>
    </row>
    <row r="15" spans="1:6" x14ac:dyDescent="0.35">
      <c r="A15" s="5">
        <v>14</v>
      </c>
      <c r="B15" s="6" t="s">
        <v>29</v>
      </c>
      <c r="C15" s="7" t="s">
        <v>30</v>
      </c>
      <c r="D15" s="103" t="s">
        <v>120</v>
      </c>
    </row>
    <row r="16" spans="1:6" x14ac:dyDescent="0.35">
      <c r="A16" s="5">
        <v>15</v>
      </c>
      <c r="B16" s="6" t="s">
        <v>31</v>
      </c>
      <c r="C16" s="7" t="s">
        <v>32</v>
      </c>
      <c r="D16" s="102" t="s">
        <v>121</v>
      </c>
    </row>
    <row r="17" spans="1:4" x14ac:dyDescent="0.35">
      <c r="A17" s="5">
        <v>16</v>
      </c>
      <c r="B17" s="6" t="s">
        <v>33</v>
      </c>
      <c r="C17" s="7" t="s">
        <v>34</v>
      </c>
      <c r="D17" s="102" t="s">
        <v>122</v>
      </c>
    </row>
    <row r="18" spans="1:4" x14ac:dyDescent="0.35">
      <c r="A18" s="5">
        <v>17</v>
      </c>
      <c r="B18" s="6" t="s">
        <v>35</v>
      </c>
      <c r="C18" s="7" t="s">
        <v>36</v>
      </c>
      <c r="D18" s="102" t="s">
        <v>123</v>
      </c>
    </row>
    <row r="19" spans="1:4" ht="15" thickBot="1" x14ac:dyDescent="0.4">
      <c r="A19" s="5">
        <v>18</v>
      </c>
      <c r="B19" s="6" t="s">
        <v>37</v>
      </c>
      <c r="C19" s="7" t="s">
        <v>38</v>
      </c>
      <c r="D19" s="102" t="s">
        <v>124</v>
      </c>
    </row>
    <row r="20" spans="1:4" ht="15" thickBot="1" x14ac:dyDescent="0.4">
      <c r="A20" s="8">
        <v>19</v>
      </c>
      <c r="B20" s="9" t="s">
        <v>39</v>
      </c>
      <c r="C20" s="10" t="s">
        <v>40</v>
      </c>
      <c r="D20" s="99" t="s">
        <v>125</v>
      </c>
    </row>
    <row r="21" spans="1:4" x14ac:dyDescent="0.35">
      <c r="D21" s="104"/>
    </row>
    <row r="22" spans="1:4" ht="15" hidden="1" customHeight="1" x14ac:dyDescent="0.35">
      <c r="D22" s="100" t="s">
        <v>125</v>
      </c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xr:uid="{00000000-0004-0000-0000-000005000000}"/>
    <hyperlink ref="C8" r:id="rId7" xr:uid="{00000000-0004-0000-0000-000006000000}"/>
    <hyperlink ref="C9" r:id="rId8" xr:uid="{00000000-0004-0000-0000-000007000000}"/>
    <hyperlink ref="C10" r:id="rId9" xr:uid="{00000000-0004-0000-0000-000008000000}"/>
    <hyperlink ref="C11" r:id="rId10" xr:uid="{00000000-0004-0000-0000-000009000000}"/>
    <hyperlink ref="C12" r:id="rId11" xr:uid="{00000000-0004-0000-0000-00000A000000}"/>
    <hyperlink ref="C13" r:id="rId12" xr:uid="{00000000-0004-0000-0000-00000B000000}"/>
    <hyperlink ref="C14" r:id="rId13" xr:uid="{00000000-0004-0000-0000-00000C000000}"/>
    <hyperlink ref="C15" r:id="rId14" xr:uid="{00000000-0004-0000-0000-00000D000000}"/>
    <hyperlink ref="C16" r:id="rId15" xr:uid="{00000000-0004-0000-0000-00000E000000}"/>
    <hyperlink ref="C17" r:id="rId16" xr:uid="{00000000-0004-0000-0000-00000F000000}"/>
    <hyperlink ref="C18" r:id="rId17" xr:uid="{00000000-0004-0000-0000-000010000000}"/>
    <hyperlink ref="C19" r:id="rId18" xr:uid="{00000000-0004-0000-0000-000011000000}"/>
    <hyperlink ref="C20" r:id="rId19" location="sub-gs-cmenu80846" display="https://www.gruenderservice.at/#sub-gs-cmenu80846" xr:uid="{00000000-0004-0000-0000-000012000000}"/>
    <hyperlink ref="D2" r:id="rId20" xr:uid="{00000000-0004-0000-0000-000013000000}"/>
    <hyperlink ref="D3" r:id="rId21" xr:uid="{00000000-0004-0000-0000-000014000000}"/>
    <hyperlink ref="D4" r:id="rId22" xr:uid="{00000000-0004-0000-0000-000015000000}"/>
    <hyperlink ref="D5" r:id="rId23" xr:uid="{00000000-0004-0000-0000-000016000000}"/>
    <hyperlink ref="D6" r:id="rId24" xr:uid="{00000000-0004-0000-0000-000017000000}"/>
    <hyperlink ref="D7" r:id="rId25" xr:uid="{00000000-0004-0000-0000-000018000000}"/>
    <hyperlink ref="D8" r:id="rId26" xr:uid="{00000000-0004-0000-0000-000019000000}"/>
    <hyperlink ref="D9" r:id="rId27" xr:uid="{00000000-0004-0000-0000-00001A000000}"/>
    <hyperlink ref="D10" r:id="rId28" xr:uid="{00000000-0004-0000-0000-00001B000000}"/>
    <hyperlink ref="D11" r:id="rId29" xr:uid="{00000000-0004-0000-0000-00001C000000}"/>
    <hyperlink ref="D12" r:id="rId30" xr:uid="{00000000-0004-0000-0000-00001D000000}"/>
    <hyperlink ref="D13" r:id="rId31" xr:uid="{00000000-0004-0000-0000-00001E000000}"/>
    <hyperlink ref="D14" r:id="rId32" xr:uid="{00000000-0004-0000-0000-00001F000000}"/>
    <hyperlink ref="D15" r:id="rId33" display="https://www.raiffeisen.at/eBusiness/services/resources/media/1028401460098-1013642253392_1133414105847484572_1133414423138193661-1109965762051108157-1-30-NA.pdf" xr:uid="{00000000-0004-0000-0000-000020000000}"/>
    <hyperlink ref="D16" r:id="rId34" xr:uid="{00000000-0004-0000-0000-000021000000}"/>
    <hyperlink ref="D17" r:id="rId35" xr:uid="{00000000-0004-0000-0000-000022000000}"/>
    <hyperlink ref="D18" r:id="rId36" xr:uid="{00000000-0004-0000-0000-000023000000}"/>
    <hyperlink ref="D19" r:id="rId37" xr:uid="{00000000-0004-0000-0000-000024000000}"/>
    <hyperlink ref="D22" r:id="rId38" xr:uid="{00000000-0004-0000-0000-000025000000}"/>
    <hyperlink ref="D20" r:id="rId39" xr:uid="{00000000-0004-0000-0000-000026000000}"/>
  </hyperlinks>
  <pageMargins left="0.7" right="0.7" top="0.78749999999999998" bottom="0.78749999999999998" header="0.51180555555555496" footer="0.51180555555555496"/>
  <pageSetup paperSize="9" firstPageNumber="0" orientation="portrait" horizontalDpi="300" verticalDpi="300" r:id="rId4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67"/>
  <sheetViews>
    <sheetView zoomScaleNormal="100" workbookViewId="0">
      <selection activeCell="AMQ28" sqref="AMQ28"/>
    </sheetView>
  </sheetViews>
  <sheetFormatPr baseColWidth="10" defaultColWidth="9.1796875" defaultRowHeight="14.5" zeroHeight="1" x14ac:dyDescent="0.35"/>
  <cols>
    <col min="1" max="1" width="3.1796875" customWidth="1"/>
    <col min="2" max="2" width="44.1796875" customWidth="1"/>
    <col min="3" max="3" width="11.453125" hidden="1"/>
    <col min="4" max="7" width="4.54296875" customWidth="1"/>
    <col min="8" max="13" width="4.54296875" style="11" customWidth="1"/>
    <col min="14" max="15" width="4.54296875" style="12" customWidth="1"/>
    <col min="16" max="22" width="4.54296875" style="13" customWidth="1"/>
    <col min="23" max="23" width="11.453125" style="13" hidden="1"/>
    <col min="24" max="24" width="11.54296875" style="11" hidden="1"/>
    <col min="25" max="25" width="3.453125" style="11" customWidth="1"/>
    <col min="26" max="1025" width="11.453125" style="11" hidden="1"/>
  </cols>
  <sheetData>
    <row r="1" spans="2:23" x14ac:dyDescent="0.35">
      <c r="C1" s="14" t="s">
        <v>41</v>
      </c>
    </row>
    <row r="2" spans="2:23" ht="237.5" x14ac:dyDescent="0.35">
      <c r="B2" s="15" t="s">
        <v>42</v>
      </c>
      <c r="C2">
        <f>COUNTA(D2:W2)</f>
        <v>19</v>
      </c>
      <c r="D2" s="16" t="s">
        <v>43</v>
      </c>
      <c r="E2" s="17" t="s">
        <v>5</v>
      </c>
      <c r="F2" s="17" t="s">
        <v>7</v>
      </c>
      <c r="G2" s="16" t="s">
        <v>9</v>
      </c>
      <c r="H2" s="18" t="s">
        <v>44</v>
      </c>
      <c r="I2" s="18" t="s">
        <v>13</v>
      </c>
      <c r="J2" s="18" t="s">
        <v>15</v>
      </c>
      <c r="K2" s="19" t="s">
        <v>45</v>
      </c>
      <c r="L2" s="19" t="s">
        <v>19</v>
      </c>
      <c r="M2" s="19" t="s">
        <v>46</v>
      </c>
      <c r="N2" s="19" t="s">
        <v>23</v>
      </c>
      <c r="O2" s="18" t="s">
        <v>25</v>
      </c>
      <c r="P2" s="17" t="s">
        <v>27</v>
      </c>
      <c r="Q2" s="16" t="s">
        <v>29</v>
      </c>
      <c r="R2" s="17" t="s">
        <v>31</v>
      </c>
      <c r="S2" s="16" t="s">
        <v>33</v>
      </c>
      <c r="T2" s="17" t="s">
        <v>35</v>
      </c>
      <c r="U2" s="17" t="s">
        <v>37</v>
      </c>
      <c r="V2" s="16" t="s">
        <v>39</v>
      </c>
      <c r="W2" s="20"/>
    </row>
    <row r="3" spans="2:23" hidden="1" x14ac:dyDescent="0.35">
      <c r="D3" s="21"/>
      <c r="E3" s="22"/>
      <c r="F3" s="22"/>
      <c r="G3" s="23"/>
      <c r="H3" s="24"/>
      <c r="I3" s="25"/>
      <c r="J3" s="25"/>
      <c r="K3" s="26"/>
      <c r="L3" s="23"/>
      <c r="M3" s="26"/>
      <c r="N3" s="23"/>
      <c r="O3" s="25"/>
      <c r="P3" s="22"/>
      <c r="Q3" s="23"/>
      <c r="R3" s="22"/>
      <c r="S3" s="23"/>
      <c r="T3" s="24"/>
      <c r="U3" s="24"/>
      <c r="V3" s="21"/>
      <c r="W3" s="23"/>
    </row>
    <row r="4" spans="2:23" ht="18.5" x14ac:dyDescent="0.45">
      <c r="B4" s="27" t="s">
        <v>47</v>
      </c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30"/>
      <c r="W4" s="31"/>
    </row>
    <row r="5" spans="2:23" hidden="1" x14ac:dyDescent="0.35">
      <c r="B5" s="15"/>
      <c r="D5" s="32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4"/>
      <c r="W5" s="31"/>
    </row>
    <row r="6" spans="2:23" s="11" customFormat="1" x14ac:dyDescent="0.35">
      <c r="B6" s="35" t="s">
        <v>48</v>
      </c>
      <c r="C6" s="36"/>
      <c r="D6" s="3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9"/>
      <c r="W6" s="40"/>
    </row>
    <row r="7" spans="2:23" s="11" customFormat="1" ht="15.5" x14ac:dyDescent="0.35">
      <c r="B7" s="41" t="s">
        <v>49</v>
      </c>
      <c r="C7" s="41">
        <f>COUNTIF(D7:V7,"&lt;&gt; nein")</f>
        <v>19</v>
      </c>
      <c r="D7" s="42" t="s">
        <v>50</v>
      </c>
      <c r="E7" s="42" t="s">
        <v>50</v>
      </c>
      <c r="F7" s="42" t="s">
        <v>50</v>
      </c>
      <c r="G7" s="43" t="s">
        <v>51</v>
      </c>
      <c r="H7" s="44" t="s">
        <v>50</v>
      </c>
      <c r="I7" s="44" t="s">
        <v>50</v>
      </c>
      <c r="J7" s="44" t="s">
        <v>50</v>
      </c>
      <c r="K7" s="44" t="s">
        <v>50</v>
      </c>
      <c r="L7" s="44" t="s">
        <v>50</v>
      </c>
      <c r="M7" s="44" t="s">
        <v>50</v>
      </c>
      <c r="N7" s="44" t="s">
        <v>50</v>
      </c>
      <c r="O7" s="43" t="s">
        <v>51</v>
      </c>
      <c r="P7" s="42" t="s">
        <v>50</v>
      </c>
      <c r="Q7" s="42" t="s">
        <v>50</v>
      </c>
      <c r="R7" s="42" t="s">
        <v>50</v>
      </c>
      <c r="S7" s="42" t="s">
        <v>50</v>
      </c>
      <c r="T7" s="42" t="s">
        <v>50</v>
      </c>
      <c r="U7" s="42" t="s">
        <v>50</v>
      </c>
      <c r="V7" s="42" t="s">
        <v>50</v>
      </c>
      <c r="W7" s="45"/>
    </row>
    <row r="8" spans="2:23" s="11" customFormat="1" ht="15.5" x14ac:dyDescent="0.35">
      <c r="B8" s="15" t="s">
        <v>52</v>
      </c>
      <c r="C8" s="15">
        <f>COUNTA(D8:W8)</f>
        <v>19</v>
      </c>
      <c r="D8" s="42" t="s">
        <v>50</v>
      </c>
      <c r="E8" s="42" t="s">
        <v>50</v>
      </c>
      <c r="F8" s="42" t="s">
        <v>50</v>
      </c>
      <c r="G8" s="42" t="s">
        <v>50</v>
      </c>
      <c r="H8" s="44" t="s">
        <v>50</v>
      </c>
      <c r="I8" s="44" t="s">
        <v>50</v>
      </c>
      <c r="J8" s="46" t="s">
        <v>53</v>
      </c>
      <c r="K8" s="44" t="s">
        <v>50</v>
      </c>
      <c r="L8" s="44" t="s">
        <v>50</v>
      </c>
      <c r="M8" s="44" t="s">
        <v>50</v>
      </c>
      <c r="N8" s="44" t="s">
        <v>50</v>
      </c>
      <c r="O8" s="43" t="s">
        <v>51</v>
      </c>
      <c r="P8" s="42" t="s">
        <v>50</v>
      </c>
      <c r="Q8" s="43" t="s">
        <v>51</v>
      </c>
      <c r="R8" s="42" t="s">
        <v>50</v>
      </c>
      <c r="S8" s="42" t="s">
        <v>50</v>
      </c>
      <c r="T8" s="42" t="s">
        <v>50</v>
      </c>
      <c r="U8" s="42" t="s">
        <v>50</v>
      </c>
      <c r="V8" s="42" t="s">
        <v>50</v>
      </c>
      <c r="W8" s="45"/>
    </row>
    <row r="9" spans="2:23" ht="15.5" x14ac:dyDescent="0.35">
      <c r="B9" s="15" t="s">
        <v>54</v>
      </c>
      <c r="C9" s="15">
        <f>COUNTA(D9:V9)</f>
        <v>19</v>
      </c>
      <c r="D9" s="42" t="s">
        <v>50</v>
      </c>
      <c r="E9" s="42" t="s">
        <v>50</v>
      </c>
      <c r="F9" s="43" t="s">
        <v>51</v>
      </c>
      <c r="G9" s="43" t="s">
        <v>51</v>
      </c>
      <c r="H9" s="44" t="s">
        <v>50</v>
      </c>
      <c r="I9" s="44" t="s">
        <v>50</v>
      </c>
      <c r="J9" s="47" t="s">
        <v>51</v>
      </c>
      <c r="K9" s="44" t="s">
        <v>50</v>
      </c>
      <c r="L9" s="47" t="s">
        <v>51</v>
      </c>
      <c r="M9" s="44" t="s">
        <v>50</v>
      </c>
      <c r="N9" s="44" t="s">
        <v>50</v>
      </c>
      <c r="O9" s="44" t="s">
        <v>50</v>
      </c>
      <c r="P9" s="43" t="s">
        <v>51</v>
      </c>
      <c r="Q9" s="42" t="s">
        <v>50</v>
      </c>
      <c r="R9" s="42" t="s">
        <v>50</v>
      </c>
      <c r="S9" s="42" t="s">
        <v>50</v>
      </c>
      <c r="T9" s="42" t="s">
        <v>50</v>
      </c>
      <c r="U9" s="42" t="s">
        <v>50</v>
      </c>
      <c r="V9" s="42" t="s">
        <v>50</v>
      </c>
      <c r="W9" s="45"/>
    </row>
    <row r="10" spans="2:23" s="11" customFormat="1" x14ac:dyDescent="0.35">
      <c r="B10" s="48" t="s">
        <v>55</v>
      </c>
      <c r="C10" s="36">
        <f>COUNTA(D10:W10)</f>
        <v>0</v>
      </c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1"/>
      <c r="W10" s="52"/>
    </row>
    <row r="11" spans="2:23" x14ac:dyDescent="0.35">
      <c r="B11" s="15" t="s">
        <v>56</v>
      </c>
      <c r="C11" s="15">
        <f>COUNTA(D11:W11)</f>
        <v>19</v>
      </c>
      <c r="D11" s="42" t="s">
        <v>57</v>
      </c>
      <c r="E11" s="42" t="s">
        <v>57</v>
      </c>
      <c r="F11" s="42" t="s">
        <v>57</v>
      </c>
      <c r="G11" s="42" t="s">
        <v>57</v>
      </c>
      <c r="H11" s="44" t="s">
        <v>57</v>
      </c>
      <c r="I11" s="44" t="s">
        <v>57</v>
      </c>
      <c r="J11" s="44" t="s">
        <v>57</v>
      </c>
      <c r="K11" s="44" t="s">
        <v>57</v>
      </c>
      <c r="L11" s="44" t="s">
        <v>57</v>
      </c>
      <c r="M11" s="44" t="s">
        <v>57</v>
      </c>
      <c r="N11" s="44" t="s">
        <v>57</v>
      </c>
      <c r="O11" s="44" t="s">
        <v>57</v>
      </c>
      <c r="P11" s="42" t="s">
        <v>50</v>
      </c>
      <c r="Q11" s="42" t="s">
        <v>57</v>
      </c>
      <c r="R11" s="42" t="s">
        <v>50</v>
      </c>
      <c r="S11" s="42" t="s">
        <v>57</v>
      </c>
      <c r="T11" s="42" t="s">
        <v>50</v>
      </c>
      <c r="U11" s="42" t="s">
        <v>57</v>
      </c>
      <c r="V11" s="42" t="s">
        <v>57</v>
      </c>
      <c r="W11" s="53"/>
    </row>
    <row r="12" spans="2:23" x14ac:dyDescent="0.35">
      <c r="B12" s="15" t="s">
        <v>58</v>
      </c>
      <c r="C12" s="15"/>
      <c r="D12" s="42" t="s">
        <v>50</v>
      </c>
      <c r="E12" s="42" t="s">
        <v>57</v>
      </c>
      <c r="F12" s="42" t="s">
        <v>57</v>
      </c>
      <c r="G12" s="42" t="s">
        <v>57</v>
      </c>
      <c r="H12" s="44" t="s">
        <v>57</v>
      </c>
      <c r="I12" s="44" t="s">
        <v>50</v>
      </c>
      <c r="J12" s="44" t="s">
        <v>50</v>
      </c>
      <c r="K12" s="44" t="s">
        <v>57</v>
      </c>
      <c r="L12" s="44" t="s">
        <v>57</v>
      </c>
      <c r="M12" s="44" t="s">
        <v>57</v>
      </c>
      <c r="N12" s="44" t="s">
        <v>57</v>
      </c>
      <c r="O12" s="44" t="s">
        <v>50</v>
      </c>
      <c r="P12" s="42" t="s">
        <v>57</v>
      </c>
      <c r="Q12" s="42" t="s">
        <v>57</v>
      </c>
      <c r="R12" s="42" t="s">
        <v>57</v>
      </c>
      <c r="S12" s="42" t="s">
        <v>57</v>
      </c>
      <c r="T12" s="42" t="s">
        <v>57</v>
      </c>
      <c r="U12" s="42" t="s">
        <v>57</v>
      </c>
      <c r="V12" s="42" t="s">
        <v>50</v>
      </c>
      <c r="W12" s="53"/>
    </row>
    <row r="13" spans="2:23" x14ac:dyDescent="0.35">
      <c r="B13" s="15" t="s">
        <v>59</v>
      </c>
      <c r="C13" s="15">
        <f>COUNTA(#REF!)</f>
        <v>1</v>
      </c>
      <c r="D13" s="42" t="s">
        <v>57</v>
      </c>
      <c r="E13" s="42" t="s">
        <v>57</v>
      </c>
      <c r="F13" s="42" t="s">
        <v>50</v>
      </c>
      <c r="G13" s="42" t="s">
        <v>57</v>
      </c>
      <c r="H13" s="44" t="s">
        <v>57</v>
      </c>
      <c r="I13" s="44" t="s">
        <v>57</v>
      </c>
      <c r="J13" s="44" t="s">
        <v>50</v>
      </c>
      <c r="K13" s="44" t="s">
        <v>57</v>
      </c>
      <c r="L13" s="44" t="s">
        <v>57</v>
      </c>
      <c r="M13" s="44" t="s">
        <v>57</v>
      </c>
      <c r="N13" s="44" t="s">
        <v>57</v>
      </c>
      <c r="O13" s="44" t="s">
        <v>57</v>
      </c>
      <c r="P13" s="42" t="s">
        <v>50</v>
      </c>
      <c r="Q13" s="42" t="s">
        <v>57</v>
      </c>
      <c r="R13" s="42" t="s">
        <v>50</v>
      </c>
      <c r="S13" s="42" t="s">
        <v>57</v>
      </c>
      <c r="T13" s="42" t="s">
        <v>57</v>
      </c>
      <c r="U13" s="42" t="s">
        <v>57</v>
      </c>
      <c r="V13" s="42" t="s">
        <v>50</v>
      </c>
      <c r="W13" s="53"/>
    </row>
    <row r="14" spans="2:23" x14ac:dyDescent="0.35">
      <c r="B14" s="15" t="s">
        <v>60</v>
      </c>
      <c r="C14" s="15"/>
      <c r="D14" s="42" t="s">
        <v>57</v>
      </c>
      <c r="E14" s="42" t="s">
        <v>50</v>
      </c>
      <c r="F14" s="42" t="s">
        <v>57</v>
      </c>
      <c r="G14" s="42" t="s">
        <v>57</v>
      </c>
      <c r="H14" s="44" t="s">
        <v>57</v>
      </c>
      <c r="I14" s="44" t="s">
        <v>50</v>
      </c>
      <c r="J14" s="44" t="s">
        <v>50</v>
      </c>
      <c r="K14" s="44" t="s">
        <v>50</v>
      </c>
      <c r="L14" s="44" t="s">
        <v>50</v>
      </c>
      <c r="M14" s="44" t="s">
        <v>57</v>
      </c>
      <c r="N14" s="44" t="s">
        <v>57</v>
      </c>
      <c r="O14" s="44" t="s">
        <v>57</v>
      </c>
      <c r="P14" s="42" t="s">
        <v>50</v>
      </c>
      <c r="Q14" s="42" t="s">
        <v>50</v>
      </c>
      <c r="R14" s="42" t="s">
        <v>50</v>
      </c>
      <c r="S14" s="42" t="s">
        <v>50</v>
      </c>
      <c r="T14" s="42" t="s">
        <v>57</v>
      </c>
      <c r="U14" s="42" t="s">
        <v>50</v>
      </c>
      <c r="V14" s="42" t="s">
        <v>57</v>
      </c>
      <c r="W14" s="53"/>
    </row>
    <row r="15" spans="2:23" x14ac:dyDescent="0.35">
      <c r="B15" s="15" t="s">
        <v>61</v>
      </c>
      <c r="C15" s="15"/>
      <c r="D15" s="42" t="s">
        <v>57</v>
      </c>
      <c r="E15" s="42" t="s">
        <v>50</v>
      </c>
      <c r="F15" s="42" t="s">
        <v>57</v>
      </c>
      <c r="G15" s="42" t="s">
        <v>50</v>
      </c>
      <c r="H15" s="44" t="s">
        <v>57</v>
      </c>
      <c r="I15" s="44" t="s">
        <v>57</v>
      </c>
      <c r="J15" s="44" t="s">
        <v>57</v>
      </c>
      <c r="K15" s="44" t="s">
        <v>57</v>
      </c>
      <c r="L15" s="44" t="s">
        <v>50</v>
      </c>
      <c r="M15" s="44" t="s">
        <v>57</v>
      </c>
      <c r="N15" s="44" t="s">
        <v>50</v>
      </c>
      <c r="O15" s="44" t="s">
        <v>57</v>
      </c>
      <c r="P15" s="42" t="s">
        <v>50</v>
      </c>
      <c r="Q15" s="42" t="s">
        <v>57</v>
      </c>
      <c r="R15" s="42" t="s">
        <v>57</v>
      </c>
      <c r="S15" s="42" t="s">
        <v>57</v>
      </c>
      <c r="T15" s="42" t="s">
        <v>57</v>
      </c>
      <c r="U15" s="42" t="s">
        <v>57</v>
      </c>
      <c r="V15" s="42" t="s">
        <v>57</v>
      </c>
      <c r="W15" s="53"/>
    </row>
    <row r="16" spans="2:23" x14ac:dyDescent="0.35">
      <c r="B16" s="15" t="s">
        <v>62</v>
      </c>
      <c r="C16" s="15">
        <f>COUNTA(D16:W16)</f>
        <v>19</v>
      </c>
      <c r="D16" s="42" t="s">
        <v>57</v>
      </c>
      <c r="E16" s="42" t="s">
        <v>50</v>
      </c>
      <c r="F16" s="42" t="s">
        <v>50</v>
      </c>
      <c r="G16" s="43" t="s">
        <v>51</v>
      </c>
      <c r="H16" s="44" t="s">
        <v>50</v>
      </c>
      <c r="I16" s="44" t="s">
        <v>50</v>
      </c>
      <c r="J16" s="44" t="s">
        <v>57</v>
      </c>
      <c r="K16" s="44" t="s">
        <v>57</v>
      </c>
      <c r="L16" s="46" t="s">
        <v>53</v>
      </c>
      <c r="M16" s="44" t="s">
        <v>50</v>
      </c>
      <c r="N16" s="44" t="s">
        <v>57</v>
      </c>
      <c r="O16" s="44" t="s">
        <v>50</v>
      </c>
      <c r="P16" s="42" t="s">
        <v>50</v>
      </c>
      <c r="Q16" s="54" t="s">
        <v>53</v>
      </c>
      <c r="R16" s="42" t="s">
        <v>50</v>
      </c>
      <c r="S16" s="42" t="s">
        <v>57</v>
      </c>
      <c r="T16" s="42" t="s">
        <v>50</v>
      </c>
      <c r="U16" s="54" t="s">
        <v>53</v>
      </c>
      <c r="V16" s="42" t="s">
        <v>57</v>
      </c>
    </row>
    <row r="17" spans="2:23" hidden="1" x14ac:dyDescent="0.35">
      <c r="D17" s="31"/>
      <c r="E17" s="31"/>
      <c r="F17" s="31"/>
      <c r="G17" s="31"/>
      <c r="H17" s="40"/>
      <c r="I17" s="40"/>
      <c r="J17" s="40"/>
      <c r="K17" s="40"/>
      <c r="L17" s="40"/>
      <c r="M17" s="40"/>
      <c r="N17" s="40"/>
      <c r="O17" s="40"/>
      <c r="P17" s="31"/>
      <c r="Q17" s="31"/>
      <c r="R17" s="31"/>
      <c r="S17" s="31"/>
      <c r="T17" s="31"/>
      <c r="U17" s="31"/>
      <c r="V17" s="31"/>
    </row>
    <row r="18" spans="2:23" hidden="1" x14ac:dyDescent="0.35">
      <c r="D18" s="31"/>
      <c r="E18" s="31"/>
      <c r="F18" s="31"/>
      <c r="G18" s="31"/>
      <c r="H18" s="40"/>
      <c r="I18" s="40"/>
      <c r="J18" s="40"/>
      <c r="K18" s="40"/>
      <c r="L18" s="40"/>
      <c r="M18" s="40"/>
      <c r="N18" s="40"/>
      <c r="O18" s="40"/>
      <c r="P18" s="31"/>
      <c r="Q18" s="31"/>
      <c r="R18" s="31"/>
      <c r="S18" s="31"/>
      <c r="T18" s="31"/>
      <c r="U18" s="31"/>
      <c r="V18" s="31"/>
    </row>
    <row r="19" spans="2:23" hidden="1" x14ac:dyDescent="0.35">
      <c r="D19" s="31"/>
      <c r="E19" s="31"/>
      <c r="F19" s="31"/>
      <c r="G19" s="31"/>
      <c r="H19" s="40"/>
      <c r="I19" s="40"/>
      <c r="J19" s="40"/>
      <c r="K19" s="40"/>
      <c r="L19" s="40"/>
      <c r="M19" s="40"/>
      <c r="N19" s="40"/>
      <c r="O19" s="40"/>
      <c r="P19" s="31"/>
      <c r="Q19" s="31"/>
      <c r="R19" s="31"/>
      <c r="S19" s="31"/>
      <c r="T19" s="31"/>
      <c r="U19" s="31"/>
      <c r="V19" s="31"/>
    </row>
    <row r="20" spans="2:23" ht="15.5" hidden="1" x14ac:dyDescent="0.35">
      <c r="D20" s="55"/>
      <c r="E20" s="31"/>
      <c r="F20" s="31"/>
      <c r="G20" s="55"/>
      <c r="H20" s="40"/>
      <c r="I20" s="40"/>
      <c r="J20" s="56"/>
      <c r="K20" s="40"/>
      <c r="L20" s="57"/>
      <c r="M20" s="57"/>
      <c r="N20" s="57"/>
      <c r="O20" s="56"/>
      <c r="P20" s="31"/>
      <c r="Q20" s="55"/>
      <c r="R20" s="31"/>
      <c r="S20" s="58"/>
      <c r="T20" s="31"/>
      <c r="U20" s="55"/>
      <c r="V20" s="59"/>
      <c r="W20" s="60"/>
    </row>
    <row r="21" spans="2:23" s="11" customFormat="1" hidden="1" x14ac:dyDescent="0.35">
      <c r="B21" s="35" t="s">
        <v>63</v>
      </c>
      <c r="C21" s="36">
        <f>COUNTA(D21:W21)</f>
        <v>0</v>
      </c>
      <c r="D21" s="49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1"/>
      <c r="W21" s="52"/>
    </row>
    <row r="22" spans="2:23" ht="15.5" hidden="1" x14ac:dyDescent="0.35">
      <c r="B22" s="61" t="s">
        <v>64</v>
      </c>
      <c r="C22">
        <f>COUNTA(D22:W22)</f>
        <v>19</v>
      </c>
      <c r="D22" s="62" t="s">
        <v>65</v>
      </c>
      <c r="E22" s="63" t="s">
        <v>66</v>
      </c>
      <c r="F22" s="62" t="s">
        <v>67</v>
      </c>
      <c r="G22" s="63" t="s">
        <v>66</v>
      </c>
      <c r="H22" s="64" t="s">
        <v>66</v>
      </c>
      <c r="I22" s="64" t="s">
        <v>66</v>
      </c>
      <c r="J22" s="64" t="s">
        <v>66</v>
      </c>
      <c r="K22" s="64" t="s">
        <v>66</v>
      </c>
      <c r="L22" s="64" t="s">
        <v>66</v>
      </c>
      <c r="M22" s="64" t="s">
        <v>66</v>
      </c>
      <c r="N22" s="64" t="s">
        <v>66</v>
      </c>
      <c r="O22" s="65" t="s">
        <v>68</v>
      </c>
      <c r="P22" s="63" t="s">
        <v>66</v>
      </c>
      <c r="Q22" s="62" t="s">
        <v>69</v>
      </c>
      <c r="R22" s="63" t="s">
        <v>66</v>
      </c>
      <c r="S22" s="62" t="s">
        <v>69</v>
      </c>
      <c r="T22" s="63" t="s">
        <v>66</v>
      </c>
      <c r="U22" s="63" t="s">
        <v>66</v>
      </c>
      <c r="V22" s="63" t="s">
        <v>70</v>
      </c>
      <c r="W22" s="45"/>
    </row>
    <row r="23" spans="2:23" ht="15.5" hidden="1" x14ac:dyDescent="0.35">
      <c r="B23" s="66" t="s">
        <v>71</v>
      </c>
      <c r="C23">
        <f>COUNTA(D23:W23)</f>
        <v>17</v>
      </c>
      <c r="D23" s="63" t="s">
        <v>66</v>
      </c>
      <c r="E23" s="63" t="s">
        <v>66</v>
      </c>
      <c r="F23" s="63" t="s">
        <v>66</v>
      </c>
      <c r="G23" s="63" t="s">
        <v>70</v>
      </c>
      <c r="H23" s="65" t="s">
        <v>72</v>
      </c>
      <c r="I23" s="64" t="s">
        <v>70</v>
      </c>
      <c r="J23" s="67" t="s">
        <v>66</v>
      </c>
      <c r="K23" s="64" t="s">
        <v>66</v>
      </c>
      <c r="L23" s="64" t="s">
        <v>66</v>
      </c>
      <c r="M23" s="64"/>
      <c r="N23" s="64" t="s">
        <v>70</v>
      </c>
      <c r="O23" s="64" t="s">
        <v>70</v>
      </c>
      <c r="P23" s="63" t="s">
        <v>66</v>
      </c>
      <c r="Q23" s="63"/>
      <c r="R23" s="63" t="s">
        <v>70</v>
      </c>
      <c r="S23" s="62" t="s">
        <v>69</v>
      </c>
      <c r="T23" s="68" t="s">
        <v>72</v>
      </c>
      <c r="U23" s="63" t="s">
        <v>66</v>
      </c>
      <c r="V23" s="68" t="s">
        <v>68</v>
      </c>
      <c r="W23" s="69"/>
    </row>
    <row r="24" spans="2:23" ht="15.5" hidden="1" x14ac:dyDescent="0.35">
      <c r="B24" s="15"/>
      <c r="D24" s="63"/>
      <c r="E24" s="63"/>
      <c r="F24" s="63"/>
      <c r="G24" s="63"/>
      <c r="H24" s="65"/>
      <c r="I24" s="64"/>
      <c r="J24" s="67"/>
      <c r="K24" s="64"/>
      <c r="L24" s="64"/>
      <c r="M24" s="64"/>
      <c r="N24" s="64"/>
      <c r="O24" s="64"/>
      <c r="P24" s="63"/>
      <c r="Q24" s="63"/>
      <c r="R24" s="63"/>
      <c r="S24" s="62"/>
      <c r="T24" s="68"/>
      <c r="U24" s="63"/>
      <c r="V24" s="68"/>
      <c r="W24" s="69"/>
    </row>
    <row r="25" spans="2:23" x14ac:dyDescent="0.35">
      <c r="B25" s="70" t="s">
        <v>73</v>
      </c>
      <c r="D25" s="62" t="s">
        <v>53</v>
      </c>
      <c r="E25" s="68" t="s">
        <v>51</v>
      </c>
      <c r="F25" s="68" t="s">
        <v>51</v>
      </c>
      <c r="G25" s="62" t="s">
        <v>53</v>
      </c>
      <c r="H25" s="64" t="s">
        <v>57</v>
      </c>
      <c r="I25" s="65" t="s">
        <v>51</v>
      </c>
      <c r="J25" s="71" t="s">
        <v>53</v>
      </c>
      <c r="K25" s="65" t="s">
        <v>51</v>
      </c>
      <c r="L25" s="65" t="s">
        <v>51</v>
      </c>
      <c r="M25" s="64" t="s">
        <v>57</v>
      </c>
      <c r="N25" s="64" t="s">
        <v>57</v>
      </c>
      <c r="O25" s="65" t="s">
        <v>51</v>
      </c>
      <c r="P25" s="63" t="s">
        <v>50</v>
      </c>
      <c r="Q25" s="68" t="s">
        <v>51</v>
      </c>
      <c r="R25" s="68" t="s">
        <v>51</v>
      </c>
      <c r="S25" s="62" t="s">
        <v>53</v>
      </c>
      <c r="T25" s="63" t="s">
        <v>50</v>
      </c>
      <c r="U25" s="63" t="s">
        <v>50</v>
      </c>
      <c r="V25" s="68" t="s">
        <v>51</v>
      </c>
    </row>
    <row r="26" spans="2:23" s="11" customFormat="1" ht="29" x14ac:dyDescent="0.35">
      <c r="B26" s="72" t="s">
        <v>74</v>
      </c>
      <c r="C26" s="11">
        <f>COUNTA(D26:W26)</f>
        <v>19</v>
      </c>
      <c r="D26" s="65" t="s">
        <v>51</v>
      </c>
      <c r="E26" s="65" t="s">
        <v>51</v>
      </c>
      <c r="F26" s="65" t="s">
        <v>51</v>
      </c>
      <c r="G26" s="65" t="s">
        <v>51</v>
      </c>
      <c r="H26" s="64" t="s">
        <v>57</v>
      </c>
      <c r="I26" s="65" t="s">
        <v>51</v>
      </c>
      <c r="J26" s="65" t="s">
        <v>51</v>
      </c>
      <c r="K26" s="65" t="s">
        <v>51</v>
      </c>
      <c r="L26" s="65" t="s">
        <v>51</v>
      </c>
      <c r="M26" s="67" t="s">
        <v>57</v>
      </c>
      <c r="N26" s="71" t="s">
        <v>53</v>
      </c>
      <c r="O26" s="65" t="s">
        <v>51</v>
      </c>
      <c r="P26" s="64" t="s">
        <v>50</v>
      </c>
      <c r="Q26" s="65" t="s">
        <v>51</v>
      </c>
      <c r="R26" s="68" t="s">
        <v>51</v>
      </c>
      <c r="S26" s="68" t="s">
        <v>51</v>
      </c>
      <c r="T26" s="63" t="s">
        <v>50</v>
      </c>
      <c r="U26" s="65" t="s">
        <v>51</v>
      </c>
      <c r="V26" s="65" t="s">
        <v>51</v>
      </c>
      <c r="W26" s="73"/>
    </row>
    <row r="27" spans="2:23" s="11" customFormat="1" x14ac:dyDescent="0.35">
      <c r="B27" s="41" t="s">
        <v>75</v>
      </c>
      <c r="D27" s="65" t="s">
        <v>51</v>
      </c>
      <c r="E27" s="64" t="s">
        <v>57</v>
      </c>
      <c r="F27" s="65" t="s">
        <v>51</v>
      </c>
      <c r="G27" s="65" t="s">
        <v>51</v>
      </c>
      <c r="H27" s="64" t="s">
        <v>57</v>
      </c>
      <c r="I27" s="65" t="s">
        <v>51</v>
      </c>
      <c r="J27" s="71" t="s">
        <v>53</v>
      </c>
      <c r="K27" s="65" t="s">
        <v>51</v>
      </c>
      <c r="L27" s="65" t="s">
        <v>51</v>
      </c>
      <c r="M27" s="64" t="s">
        <v>57</v>
      </c>
      <c r="N27" s="71" t="s">
        <v>53</v>
      </c>
      <c r="O27" s="65" t="s">
        <v>51</v>
      </c>
      <c r="P27" s="64" t="s">
        <v>50</v>
      </c>
      <c r="Q27" s="62" t="s">
        <v>53</v>
      </c>
      <c r="R27" s="68" t="s">
        <v>51</v>
      </c>
      <c r="S27" s="68" t="s">
        <v>51</v>
      </c>
      <c r="T27" s="63" t="s">
        <v>50</v>
      </c>
      <c r="U27" s="65" t="s">
        <v>51</v>
      </c>
      <c r="V27" s="65" t="s">
        <v>51</v>
      </c>
      <c r="W27" s="73"/>
    </row>
    <row r="28" spans="2:23" ht="15.5" x14ac:dyDescent="0.35">
      <c r="B28" s="74" t="s">
        <v>76</v>
      </c>
      <c r="C28">
        <f>COUNTA(D28:W28)</f>
        <v>19</v>
      </c>
      <c r="D28" s="63" t="s">
        <v>50</v>
      </c>
      <c r="E28" s="63" t="s">
        <v>50</v>
      </c>
      <c r="F28" s="63" t="s">
        <v>50</v>
      </c>
      <c r="G28" s="62" t="s">
        <v>53</v>
      </c>
      <c r="H28" s="64" t="s">
        <v>57</v>
      </c>
      <c r="I28" s="64" t="s">
        <v>50</v>
      </c>
      <c r="J28" s="64" t="s">
        <v>57</v>
      </c>
      <c r="K28" s="64" t="s">
        <v>50</v>
      </c>
      <c r="L28" s="64" t="s">
        <v>50</v>
      </c>
      <c r="M28" s="64" t="s">
        <v>57</v>
      </c>
      <c r="N28" s="71" t="s">
        <v>53</v>
      </c>
      <c r="O28" s="71" t="s">
        <v>53</v>
      </c>
      <c r="P28" s="63" t="s">
        <v>50</v>
      </c>
      <c r="Q28" s="63" t="s">
        <v>50</v>
      </c>
      <c r="R28" s="63" t="s">
        <v>50</v>
      </c>
      <c r="S28" s="63" t="s">
        <v>50</v>
      </c>
      <c r="T28" s="63" t="s">
        <v>50</v>
      </c>
      <c r="U28" s="63" t="s">
        <v>50</v>
      </c>
      <c r="V28" s="63" t="s">
        <v>50</v>
      </c>
      <c r="W28" s="69"/>
    </row>
    <row r="29" spans="2:23" ht="15.5" x14ac:dyDescent="0.35">
      <c r="B29" s="74" t="s">
        <v>77</v>
      </c>
      <c r="C29">
        <f>COUNTA(D29:W29)</f>
        <v>19</v>
      </c>
      <c r="D29" s="63" t="s">
        <v>57</v>
      </c>
      <c r="E29" s="63" t="s">
        <v>57</v>
      </c>
      <c r="F29" s="63" t="s">
        <v>57</v>
      </c>
      <c r="G29" s="63" t="s">
        <v>57</v>
      </c>
      <c r="H29" s="64" t="s">
        <v>57</v>
      </c>
      <c r="I29" s="64" t="s">
        <v>57</v>
      </c>
      <c r="J29" s="64" t="s">
        <v>57</v>
      </c>
      <c r="K29" s="64" t="s">
        <v>57</v>
      </c>
      <c r="L29" s="64" t="s">
        <v>57</v>
      </c>
      <c r="M29" s="64" t="s">
        <v>57</v>
      </c>
      <c r="N29" s="64" t="s">
        <v>57</v>
      </c>
      <c r="O29" s="64" t="s">
        <v>57</v>
      </c>
      <c r="P29" s="63" t="s">
        <v>57</v>
      </c>
      <c r="Q29" s="63" t="s">
        <v>57</v>
      </c>
      <c r="R29" s="63" t="s">
        <v>57</v>
      </c>
      <c r="S29" s="63" t="s">
        <v>57</v>
      </c>
      <c r="T29" s="68" t="s">
        <v>51</v>
      </c>
      <c r="U29" s="63" t="s">
        <v>57</v>
      </c>
      <c r="V29" s="63" t="s">
        <v>57</v>
      </c>
      <c r="W29" s="69"/>
    </row>
    <row r="30" spans="2:23" ht="29" x14ac:dyDescent="0.35">
      <c r="B30" s="75" t="s">
        <v>78</v>
      </c>
      <c r="D30" s="68" t="s">
        <v>51</v>
      </c>
      <c r="E30" s="68" t="s">
        <v>51</v>
      </c>
      <c r="F30" s="68" t="s">
        <v>51</v>
      </c>
      <c r="G30" s="68" t="s">
        <v>51</v>
      </c>
      <c r="H30" s="64" t="s">
        <v>57</v>
      </c>
      <c r="I30" s="65" t="s">
        <v>51</v>
      </c>
      <c r="J30" s="71" t="s">
        <v>53</v>
      </c>
      <c r="K30" s="64" t="s">
        <v>50</v>
      </c>
      <c r="L30" s="65" t="s">
        <v>51</v>
      </c>
      <c r="M30" s="64" t="s">
        <v>57</v>
      </c>
      <c r="N30" s="71" t="s">
        <v>53</v>
      </c>
      <c r="O30" s="65" t="s">
        <v>51</v>
      </c>
      <c r="P30" s="63" t="s">
        <v>50</v>
      </c>
      <c r="Q30" s="68" t="s">
        <v>51</v>
      </c>
      <c r="R30" s="68" t="s">
        <v>51</v>
      </c>
      <c r="S30" s="68" t="s">
        <v>51</v>
      </c>
      <c r="T30" s="63" t="s">
        <v>50</v>
      </c>
      <c r="U30" s="68" t="s">
        <v>51</v>
      </c>
      <c r="V30" s="68" t="s">
        <v>51</v>
      </c>
    </row>
    <row r="31" spans="2:23" hidden="1" x14ac:dyDescent="0.35">
      <c r="B31" s="76" t="s">
        <v>79</v>
      </c>
      <c r="D31" s="63" t="s">
        <v>80</v>
      </c>
      <c r="E31" s="63" t="s">
        <v>80</v>
      </c>
      <c r="F31" s="63"/>
      <c r="G31" s="63"/>
      <c r="H31" s="64" t="s">
        <v>70</v>
      </c>
      <c r="I31" s="64"/>
      <c r="J31" s="67"/>
      <c r="K31" s="64"/>
      <c r="L31" s="64"/>
      <c r="M31" s="64" t="s">
        <v>70</v>
      </c>
      <c r="N31" s="64"/>
      <c r="O31" s="64"/>
      <c r="P31" s="63"/>
      <c r="Q31" s="63"/>
      <c r="R31" s="63"/>
      <c r="S31" s="62"/>
      <c r="T31" s="68"/>
      <c r="U31" s="63"/>
      <c r="V31" s="68"/>
    </row>
    <row r="32" spans="2:23" x14ac:dyDescent="0.35">
      <c r="B32" s="70" t="s">
        <v>81</v>
      </c>
      <c r="D32" s="77"/>
      <c r="E32" s="78"/>
      <c r="F32" s="79"/>
      <c r="G32" s="79"/>
      <c r="H32" s="80"/>
      <c r="I32" s="80"/>
      <c r="J32" s="81"/>
      <c r="K32" s="80"/>
      <c r="L32" s="82"/>
      <c r="M32" s="80"/>
      <c r="N32" s="80"/>
      <c r="O32" s="80"/>
      <c r="P32" s="79"/>
      <c r="Q32" s="79"/>
      <c r="R32" s="79"/>
      <c r="S32" s="78"/>
      <c r="T32" s="83"/>
      <c r="U32" s="79"/>
      <c r="V32" s="84"/>
    </row>
    <row r="33" spans="1:23" x14ac:dyDescent="0.35">
      <c r="B33" s="85" t="s">
        <v>82</v>
      </c>
      <c r="D33" s="68" t="s">
        <v>51</v>
      </c>
      <c r="E33" s="68" t="s">
        <v>51</v>
      </c>
      <c r="F33" s="68" t="s">
        <v>51</v>
      </c>
      <c r="G33" s="68" t="s">
        <v>51</v>
      </c>
      <c r="H33" s="64" t="s">
        <v>57</v>
      </c>
      <c r="I33" s="65" t="s">
        <v>51</v>
      </c>
      <c r="J33" s="71" t="s">
        <v>53</v>
      </c>
      <c r="K33" s="64" t="s">
        <v>50</v>
      </c>
      <c r="L33" s="65" t="s">
        <v>51</v>
      </c>
      <c r="M33" s="64" t="s">
        <v>57</v>
      </c>
      <c r="N33" s="71" t="s">
        <v>53</v>
      </c>
      <c r="O33" s="65" t="s">
        <v>51</v>
      </c>
      <c r="P33" s="63" t="s">
        <v>50</v>
      </c>
      <c r="Q33" s="68" t="s">
        <v>51</v>
      </c>
      <c r="R33" s="63" t="s">
        <v>50</v>
      </c>
      <c r="S33" s="68" t="s">
        <v>51</v>
      </c>
      <c r="T33" s="63" t="s">
        <v>50</v>
      </c>
      <c r="U33" s="68" t="s">
        <v>51</v>
      </c>
      <c r="V33" s="63" t="s">
        <v>50</v>
      </c>
    </row>
    <row r="34" spans="1:23" x14ac:dyDescent="0.35">
      <c r="B34" s="85" t="s">
        <v>83</v>
      </c>
      <c r="D34" s="68" t="s">
        <v>51</v>
      </c>
      <c r="E34" s="68" t="s">
        <v>51</v>
      </c>
      <c r="F34" s="68" t="s">
        <v>51</v>
      </c>
      <c r="G34" s="68" t="s">
        <v>51</v>
      </c>
      <c r="H34" s="64" t="s">
        <v>57</v>
      </c>
      <c r="I34" s="65" t="s">
        <v>51</v>
      </c>
      <c r="J34" s="64" t="s">
        <v>57</v>
      </c>
      <c r="K34" s="65" t="s">
        <v>51</v>
      </c>
      <c r="L34" s="65" t="s">
        <v>51</v>
      </c>
      <c r="M34" s="64" t="s">
        <v>57</v>
      </c>
      <c r="N34" s="71" t="s">
        <v>53</v>
      </c>
      <c r="O34" s="65" t="s">
        <v>51</v>
      </c>
      <c r="P34" s="63" t="s">
        <v>50</v>
      </c>
      <c r="Q34" s="68" t="s">
        <v>51</v>
      </c>
      <c r="R34" s="68" t="s">
        <v>51</v>
      </c>
      <c r="S34" s="68" t="s">
        <v>51</v>
      </c>
      <c r="T34" s="63" t="s">
        <v>50</v>
      </c>
      <c r="U34" s="68" t="s">
        <v>51</v>
      </c>
      <c r="V34" s="68" t="s">
        <v>51</v>
      </c>
    </row>
    <row r="35" spans="1:23" ht="15.5" x14ac:dyDescent="0.35">
      <c r="B35" s="85" t="s">
        <v>84</v>
      </c>
      <c r="D35" s="62" t="s">
        <v>53</v>
      </c>
      <c r="E35" s="63" t="s">
        <v>57</v>
      </c>
      <c r="F35" s="68" t="s">
        <v>51</v>
      </c>
      <c r="G35" s="62" t="s">
        <v>53</v>
      </c>
      <c r="H35" s="64" t="s">
        <v>57</v>
      </c>
      <c r="I35" s="71" t="s">
        <v>53</v>
      </c>
      <c r="J35" s="71" t="s">
        <v>53</v>
      </c>
      <c r="K35" s="64" t="s">
        <v>57</v>
      </c>
      <c r="L35" s="65" t="s">
        <v>51</v>
      </c>
      <c r="M35" s="64" t="s">
        <v>57</v>
      </c>
      <c r="N35" s="64" t="s">
        <v>57</v>
      </c>
      <c r="O35" s="71" t="s">
        <v>53</v>
      </c>
      <c r="P35" s="62" t="s">
        <v>53</v>
      </c>
      <c r="Q35" s="68" t="s">
        <v>51</v>
      </c>
      <c r="R35" s="63" t="s">
        <v>57</v>
      </c>
      <c r="S35" s="68" t="s">
        <v>51</v>
      </c>
      <c r="T35" s="63" t="s">
        <v>57</v>
      </c>
      <c r="U35" s="62" t="s">
        <v>53</v>
      </c>
      <c r="V35" s="62" t="s">
        <v>53</v>
      </c>
      <c r="W35" s="69"/>
    </row>
    <row r="36" spans="1:23" x14ac:dyDescent="0.35">
      <c r="B36" s="70" t="s">
        <v>85</v>
      </c>
      <c r="D36" s="68" t="s">
        <v>51</v>
      </c>
      <c r="E36" s="68" t="s">
        <v>51</v>
      </c>
      <c r="F36" s="68" t="s">
        <v>51</v>
      </c>
      <c r="G36" s="68" t="s">
        <v>51</v>
      </c>
      <c r="H36" s="64" t="s">
        <v>57</v>
      </c>
      <c r="I36" s="65" t="s">
        <v>51</v>
      </c>
      <c r="J36" s="71" t="s">
        <v>53</v>
      </c>
      <c r="K36" s="65" t="s">
        <v>51</v>
      </c>
      <c r="L36" s="65" t="s">
        <v>51</v>
      </c>
      <c r="M36" s="64" t="s">
        <v>57</v>
      </c>
      <c r="N36" s="71" t="s">
        <v>53</v>
      </c>
      <c r="O36" s="65" t="s">
        <v>51</v>
      </c>
      <c r="P36" s="63" t="s">
        <v>50</v>
      </c>
      <c r="Q36" s="68" t="s">
        <v>51</v>
      </c>
      <c r="R36" s="63" t="s">
        <v>50</v>
      </c>
      <c r="S36" s="68" t="s">
        <v>51</v>
      </c>
      <c r="T36" s="63" t="s">
        <v>50</v>
      </c>
      <c r="U36" s="68" t="s">
        <v>51</v>
      </c>
      <c r="V36" s="68" t="s">
        <v>51</v>
      </c>
    </row>
    <row r="37" spans="1:23" ht="29" x14ac:dyDescent="0.35">
      <c r="B37" s="75" t="s">
        <v>86</v>
      </c>
      <c r="D37" s="68" t="s">
        <v>51</v>
      </c>
      <c r="E37" s="68" t="s">
        <v>51</v>
      </c>
      <c r="F37" s="63" t="s">
        <v>57</v>
      </c>
      <c r="G37" s="63" t="s">
        <v>57</v>
      </c>
      <c r="H37" s="64" t="s">
        <v>57</v>
      </c>
      <c r="I37" s="65" t="s">
        <v>51</v>
      </c>
      <c r="J37" s="67" t="s">
        <v>57</v>
      </c>
      <c r="K37" s="65" t="s">
        <v>51</v>
      </c>
      <c r="L37" s="71" t="s">
        <v>53</v>
      </c>
      <c r="M37" s="64" t="s">
        <v>57</v>
      </c>
      <c r="N37" s="64" t="s">
        <v>57</v>
      </c>
      <c r="O37" s="64" t="s">
        <v>57</v>
      </c>
      <c r="P37" s="63" t="s">
        <v>50</v>
      </c>
      <c r="Q37" s="68" t="s">
        <v>51</v>
      </c>
      <c r="R37" s="68" t="s">
        <v>51</v>
      </c>
      <c r="S37" s="62" t="s">
        <v>53</v>
      </c>
      <c r="T37" s="63" t="s">
        <v>50</v>
      </c>
      <c r="U37" s="68" t="s">
        <v>51</v>
      </c>
      <c r="V37" s="86" t="s">
        <v>57</v>
      </c>
    </row>
    <row r="38" spans="1:23" x14ac:dyDescent="0.35">
      <c r="B38" s="70" t="s">
        <v>87</v>
      </c>
      <c r="D38" s="68" t="s">
        <v>51</v>
      </c>
      <c r="E38" s="68" t="s">
        <v>51</v>
      </c>
      <c r="F38" s="68" t="s">
        <v>51</v>
      </c>
      <c r="G38" s="68" t="s">
        <v>51</v>
      </c>
      <c r="H38" s="64" t="s">
        <v>57</v>
      </c>
      <c r="I38" s="65" t="s">
        <v>51</v>
      </c>
      <c r="J38" s="71" t="s">
        <v>53</v>
      </c>
      <c r="K38" s="65" t="s">
        <v>51</v>
      </c>
      <c r="L38" s="65" t="s">
        <v>51</v>
      </c>
      <c r="M38" s="64" t="s">
        <v>57</v>
      </c>
      <c r="N38" s="71" t="s">
        <v>53</v>
      </c>
      <c r="O38" s="65" t="s">
        <v>51</v>
      </c>
      <c r="P38" s="63" t="s">
        <v>50</v>
      </c>
      <c r="Q38" s="68" t="s">
        <v>51</v>
      </c>
      <c r="R38" s="63" t="s">
        <v>50</v>
      </c>
      <c r="S38" s="86" t="s">
        <v>57</v>
      </c>
      <c r="T38" s="63" t="s">
        <v>50</v>
      </c>
      <c r="U38" s="68" t="s">
        <v>51</v>
      </c>
      <c r="V38" s="68" t="s">
        <v>51</v>
      </c>
    </row>
    <row r="39" spans="1:23" s="11" customFormat="1" x14ac:dyDescent="0.35">
      <c r="B39" s="87" t="s">
        <v>88</v>
      </c>
      <c r="C39" s="88"/>
      <c r="D39" s="71" t="s">
        <v>53</v>
      </c>
      <c r="E39" s="64" t="s">
        <v>57</v>
      </c>
      <c r="F39" s="64" t="s">
        <v>50</v>
      </c>
      <c r="G39" s="64" t="s">
        <v>57</v>
      </c>
      <c r="H39" s="64" t="s">
        <v>57</v>
      </c>
      <c r="I39" s="71" t="s">
        <v>53</v>
      </c>
      <c r="J39" s="64" t="s">
        <v>57</v>
      </c>
      <c r="K39" s="64" t="s">
        <v>57</v>
      </c>
      <c r="L39" s="64" t="s">
        <v>50</v>
      </c>
      <c r="M39" s="64" t="s">
        <v>57</v>
      </c>
      <c r="N39" s="64" t="s">
        <v>57</v>
      </c>
      <c r="O39" s="64" t="s">
        <v>57</v>
      </c>
      <c r="P39" s="65" t="s">
        <v>51</v>
      </c>
      <c r="Q39" s="64" t="s">
        <v>57</v>
      </c>
      <c r="R39" s="64" t="s">
        <v>50</v>
      </c>
      <c r="S39" s="64" t="s">
        <v>57</v>
      </c>
      <c r="T39" s="64" t="s">
        <v>57</v>
      </c>
      <c r="U39" s="64" t="s">
        <v>50</v>
      </c>
      <c r="V39" s="64" t="s">
        <v>50</v>
      </c>
      <c r="W39" s="52"/>
    </row>
    <row r="40" spans="1:23" ht="15.5" hidden="1" x14ac:dyDescent="0.35">
      <c r="B40" s="89" t="s">
        <v>89</v>
      </c>
      <c r="C40">
        <f>COUNTA(D40:W40)</f>
        <v>19</v>
      </c>
      <c r="D40" s="62" t="s">
        <v>70</v>
      </c>
      <c r="E40" s="62" t="s">
        <v>68</v>
      </c>
      <c r="F40" s="62" t="s">
        <v>68</v>
      </c>
      <c r="G40" s="63" t="s">
        <v>66</v>
      </c>
      <c r="H40" s="64" t="s">
        <v>70</v>
      </c>
      <c r="I40" s="64" t="s">
        <v>70</v>
      </c>
      <c r="J40" s="64" t="s">
        <v>70</v>
      </c>
      <c r="K40" s="71" t="s">
        <v>70</v>
      </c>
      <c r="L40" s="65" t="s">
        <v>72</v>
      </c>
      <c r="M40" s="71" t="s">
        <v>70</v>
      </c>
      <c r="N40" s="64" t="s">
        <v>66</v>
      </c>
      <c r="O40" s="64" t="s">
        <v>70</v>
      </c>
      <c r="P40" s="63" t="s">
        <v>70</v>
      </c>
      <c r="Q40" s="63" t="s">
        <v>70</v>
      </c>
      <c r="R40" s="63" t="s">
        <v>70</v>
      </c>
      <c r="S40" s="62" t="s">
        <v>70</v>
      </c>
      <c r="T40" s="63" t="s">
        <v>70</v>
      </c>
      <c r="U40" s="63" t="s">
        <v>70</v>
      </c>
      <c r="V40" s="62" t="s">
        <v>70</v>
      </c>
      <c r="W40" s="69"/>
    </row>
    <row r="41" spans="1:23" s="11" customFormat="1" x14ac:dyDescent="0.35">
      <c r="B41" s="35" t="s">
        <v>90</v>
      </c>
      <c r="C41" s="36">
        <f>COUNTA(D41:W41)</f>
        <v>0</v>
      </c>
      <c r="D41" s="49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1"/>
      <c r="W41" s="52"/>
    </row>
    <row r="42" spans="1:23" x14ac:dyDescent="0.35">
      <c r="A42" s="52"/>
      <c r="B42" s="70" t="s">
        <v>91</v>
      </c>
      <c r="C42">
        <f>COUNTIF(D42:V42,A42)</f>
        <v>0</v>
      </c>
      <c r="D42" s="71" t="s">
        <v>53</v>
      </c>
      <c r="E42" s="64" t="s">
        <v>50</v>
      </c>
      <c r="F42" s="65" t="s">
        <v>51</v>
      </c>
      <c r="G42" s="64" t="s">
        <v>50</v>
      </c>
      <c r="H42" s="64" t="s">
        <v>50</v>
      </c>
      <c r="I42" s="64" t="s">
        <v>50</v>
      </c>
      <c r="J42" s="71" t="s">
        <v>53</v>
      </c>
      <c r="K42" s="71" t="s">
        <v>53</v>
      </c>
      <c r="L42" s="65" t="s">
        <v>51</v>
      </c>
      <c r="M42" s="64" t="s">
        <v>50</v>
      </c>
      <c r="N42" s="64" t="s">
        <v>57</v>
      </c>
      <c r="O42" s="64" t="s">
        <v>50</v>
      </c>
      <c r="P42" s="63" t="s">
        <v>50</v>
      </c>
      <c r="Q42" s="65" t="s">
        <v>51</v>
      </c>
      <c r="R42" s="63" t="s">
        <v>50</v>
      </c>
      <c r="S42" s="62" t="s">
        <v>53</v>
      </c>
      <c r="T42" s="63" t="s">
        <v>50</v>
      </c>
      <c r="U42" s="68" t="s">
        <v>51</v>
      </c>
      <c r="V42" s="62" t="s">
        <v>53</v>
      </c>
      <c r="W42" s="60"/>
    </row>
    <row r="43" spans="1:23" x14ac:dyDescent="0.35">
      <c r="A43" s="52"/>
      <c r="B43" s="15" t="s">
        <v>92</v>
      </c>
      <c r="C43">
        <f>COUNTIF(D43:V43,A43)</f>
        <v>0</v>
      </c>
      <c r="D43" s="62" t="s">
        <v>53</v>
      </c>
      <c r="E43" s="63" t="s">
        <v>50</v>
      </c>
      <c r="F43" s="68" t="s">
        <v>51</v>
      </c>
      <c r="G43" s="64" t="s">
        <v>50</v>
      </c>
      <c r="H43" s="64" t="s">
        <v>50</v>
      </c>
      <c r="I43" s="64" t="s">
        <v>50</v>
      </c>
      <c r="J43" s="71" t="s">
        <v>53</v>
      </c>
      <c r="K43" s="71" t="s">
        <v>53</v>
      </c>
      <c r="L43" s="65" t="s">
        <v>51</v>
      </c>
      <c r="M43" s="64" t="s">
        <v>50</v>
      </c>
      <c r="N43" s="65" t="s">
        <v>51</v>
      </c>
      <c r="O43" s="64" t="s">
        <v>50</v>
      </c>
      <c r="P43" s="63" t="s">
        <v>50</v>
      </c>
      <c r="Q43" s="65" t="s">
        <v>51</v>
      </c>
      <c r="R43" s="63" t="s">
        <v>50</v>
      </c>
      <c r="S43" s="62" t="s">
        <v>53</v>
      </c>
      <c r="T43" s="63" t="s">
        <v>50</v>
      </c>
      <c r="U43" s="63" t="s">
        <v>50</v>
      </c>
      <c r="V43" s="62" t="s">
        <v>53</v>
      </c>
      <c r="W43" s="60"/>
    </row>
    <row r="44" spans="1:23" x14ac:dyDescent="0.35">
      <c r="A44" s="52"/>
      <c r="B44" s="70" t="s">
        <v>93</v>
      </c>
      <c r="C44">
        <f>COUNTIF(D44:V44,A44)</f>
        <v>0</v>
      </c>
      <c r="D44" s="71" t="s">
        <v>53</v>
      </c>
      <c r="E44" s="64" t="s">
        <v>50</v>
      </c>
      <c r="F44" s="63" t="s">
        <v>57</v>
      </c>
      <c r="G44" s="64" t="s">
        <v>50</v>
      </c>
      <c r="H44" s="64" t="s">
        <v>50</v>
      </c>
      <c r="I44" s="64" t="s">
        <v>57</v>
      </c>
      <c r="J44" s="64" t="s">
        <v>57</v>
      </c>
      <c r="K44" s="64" t="s">
        <v>57</v>
      </c>
      <c r="L44" s="67" t="s">
        <v>57</v>
      </c>
      <c r="M44" s="64" t="s">
        <v>50</v>
      </c>
      <c r="N44" s="64" t="s">
        <v>57</v>
      </c>
      <c r="O44" s="64" t="s">
        <v>57</v>
      </c>
      <c r="P44" s="63" t="s">
        <v>57</v>
      </c>
      <c r="Q44" s="71" t="s">
        <v>53</v>
      </c>
      <c r="R44" s="63" t="s">
        <v>50</v>
      </c>
      <c r="S44" s="62" t="s">
        <v>53</v>
      </c>
      <c r="T44" s="63" t="s">
        <v>57</v>
      </c>
      <c r="U44" s="86" t="s">
        <v>57</v>
      </c>
      <c r="V44" s="62" t="s">
        <v>53</v>
      </c>
      <c r="W44" s="60"/>
    </row>
    <row r="45" spans="1:23" x14ac:dyDescent="0.35">
      <c r="A45" s="52"/>
      <c r="B45" s="15" t="s">
        <v>94</v>
      </c>
      <c r="C45">
        <f>COUNTIF(D45:V45,A45)</f>
        <v>0</v>
      </c>
      <c r="D45" s="62" t="s">
        <v>53</v>
      </c>
      <c r="E45" s="68" t="s">
        <v>51</v>
      </c>
      <c r="F45" s="63" t="s">
        <v>50</v>
      </c>
      <c r="G45" s="65" t="s">
        <v>51</v>
      </c>
      <c r="H45" s="64" t="s">
        <v>50</v>
      </c>
      <c r="I45" s="64" t="s">
        <v>50</v>
      </c>
      <c r="J45" s="71" t="s">
        <v>53</v>
      </c>
      <c r="K45" s="71" t="s">
        <v>53</v>
      </c>
      <c r="L45" s="65" t="s">
        <v>51</v>
      </c>
      <c r="M45" s="65" t="s">
        <v>51</v>
      </c>
      <c r="N45" s="65" t="s">
        <v>51</v>
      </c>
      <c r="O45" s="71" t="s">
        <v>53</v>
      </c>
      <c r="P45" s="62" t="s">
        <v>53</v>
      </c>
      <c r="Q45" s="67" t="s">
        <v>57</v>
      </c>
      <c r="R45" s="63" t="s">
        <v>50</v>
      </c>
      <c r="S45" s="62" t="s">
        <v>53</v>
      </c>
      <c r="T45" s="62" t="s">
        <v>53</v>
      </c>
      <c r="U45" s="63" t="s">
        <v>50</v>
      </c>
      <c r="V45" s="62" t="s">
        <v>53</v>
      </c>
      <c r="W45" s="60"/>
    </row>
    <row r="46" spans="1:23" x14ac:dyDescent="0.35">
      <c r="A46" s="52"/>
      <c r="B46" s="15" t="s">
        <v>95</v>
      </c>
      <c r="C46">
        <f>COUNTIF(D46:V46,A46)</f>
        <v>0</v>
      </c>
      <c r="D46" s="62" t="s">
        <v>53</v>
      </c>
      <c r="E46" s="64" t="s">
        <v>50</v>
      </c>
      <c r="F46" s="68" t="s">
        <v>51</v>
      </c>
      <c r="G46" s="64" t="s">
        <v>50</v>
      </c>
      <c r="H46" s="64" t="s">
        <v>50</v>
      </c>
      <c r="I46" s="64" t="s">
        <v>50</v>
      </c>
      <c r="J46" s="71" t="s">
        <v>53</v>
      </c>
      <c r="K46" s="71" t="s">
        <v>53</v>
      </c>
      <c r="L46" s="65" t="s">
        <v>51</v>
      </c>
      <c r="M46" s="65" t="s">
        <v>51</v>
      </c>
      <c r="N46" s="64" t="s">
        <v>57</v>
      </c>
      <c r="O46" s="64" t="s">
        <v>50</v>
      </c>
      <c r="P46" s="63" t="s">
        <v>50</v>
      </c>
      <c r="Q46" s="71" t="s">
        <v>53</v>
      </c>
      <c r="R46" s="63" t="s">
        <v>50</v>
      </c>
      <c r="S46" s="62" t="s">
        <v>53</v>
      </c>
      <c r="T46" s="63" t="s">
        <v>50</v>
      </c>
      <c r="U46" s="63" t="s">
        <v>50</v>
      </c>
      <c r="V46" s="62" t="s">
        <v>53</v>
      </c>
      <c r="W46" s="60"/>
    </row>
    <row r="47" spans="1:23" hidden="1" x14ac:dyDescent="0.35">
      <c r="D47" s="15"/>
      <c r="E47" s="15"/>
      <c r="F47" s="15"/>
      <c r="G47" s="15"/>
      <c r="H47" s="41"/>
      <c r="I47" s="41"/>
      <c r="J47" s="41"/>
      <c r="K47" s="41"/>
      <c r="L47" s="41"/>
      <c r="M47" s="41"/>
      <c r="N47" s="64"/>
      <c r="O47" s="64"/>
      <c r="P47" s="63"/>
      <c r="Q47" s="63"/>
      <c r="R47" s="63"/>
      <c r="S47" s="63"/>
      <c r="T47" s="63"/>
      <c r="U47" s="63"/>
      <c r="V47" s="63"/>
    </row>
    <row r="48" spans="1:23" ht="29" x14ac:dyDescent="0.35">
      <c r="A48" s="52"/>
      <c r="B48" s="90" t="s">
        <v>96</v>
      </c>
      <c r="C48">
        <f t="shared" ref="C48:C55" si="0">COUNTIF(D48:V48,A48)</f>
        <v>0</v>
      </c>
      <c r="D48" s="63" t="s">
        <v>57</v>
      </c>
      <c r="E48" s="63" t="s">
        <v>57</v>
      </c>
      <c r="F48" s="63" t="s">
        <v>50</v>
      </c>
      <c r="G48" s="64" t="s">
        <v>57</v>
      </c>
      <c r="H48" s="71" t="s">
        <v>53</v>
      </c>
      <c r="I48" s="64" t="s">
        <v>50</v>
      </c>
      <c r="J48" s="71" t="s">
        <v>53</v>
      </c>
      <c r="K48" s="67" t="s">
        <v>57</v>
      </c>
      <c r="L48" s="64" t="s">
        <v>57</v>
      </c>
      <c r="M48" s="64" t="s">
        <v>57</v>
      </c>
      <c r="N48" s="65" t="s">
        <v>51</v>
      </c>
      <c r="O48" s="64" t="s">
        <v>57</v>
      </c>
      <c r="P48" s="63" t="s">
        <v>50</v>
      </c>
      <c r="Q48" s="64" t="s">
        <v>57</v>
      </c>
      <c r="R48" s="63" t="s">
        <v>57</v>
      </c>
      <c r="S48" s="63" t="s">
        <v>57</v>
      </c>
      <c r="T48" s="63" t="s">
        <v>57</v>
      </c>
      <c r="U48" s="86" t="s">
        <v>57</v>
      </c>
      <c r="V48" s="62" t="s">
        <v>53</v>
      </c>
      <c r="W48" s="69"/>
    </row>
    <row r="49" spans="1:23" ht="15.5" hidden="1" x14ac:dyDescent="0.35">
      <c r="A49" s="52"/>
      <c r="B49" s="91" t="s">
        <v>97</v>
      </c>
      <c r="C49">
        <f t="shared" si="0"/>
        <v>0</v>
      </c>
      <c r="D49" s="62" t="s">
        <v>69</v>
      </c>
      <c r="E49" s="68" t="s">
        <v>72</v>
      </c>
      <c r="F49" s="63" t="s">
        <v>66</v>
      </c>
      <c r="G49" s="65" t="s">
        <v>68</v>
      </c>
      <c r="H49" s="65" t="s">
        <v>68</v>
      </c>
      <c r="I49" s="64" t="s">
        <v>70</v>
      </c>
      <c r="J49" s="64" t="s">
        <v>70</v>
      </c>
      <c r="K49" s="67" t="s">
        <v>70</v>
      </c>
      <c r="L49" s="64" t="s">
        <v>70</v>
      </c>
      <c r="M49" s="64" t="s">
        <v>70</v>
      </c>
      <c r="N49" s="64" t="s">
        <v>70</v>
      </c>
      <c r="O49" s="64" t="s">
        <v>70</v>
      </c>
      <c r="P49" s="63" t="s">
        <v>70</v>
      </c>
      <c r="Q49" s="64" t="s">
        <v>70</v>
      </c>
      <c r="R49" s="68" t="s">
        <v>98</v>
      </c>
      <c r="S49" s="63" t="s">
        <v>70</v>
      </c>
      <c r="T49" s="63" t="s">
        <v>70</v>
      </c>
      <c r="U49" s="86" t="s">
        <v>70</v>
      </c>
      <c r="V49" s="63" t="s">
        <v>70</v>
      </c>
      <c r="W49" s="69"/>
    </row>
    <row r="50" spans="1:23" x14ac:dyDescent="0.35">
      <c r="A50" s="52"/>
      <c r="B50" s="15" t="s">
        <v>99</v>
      </c>
      <c r="C50">
        <f t="shared" si="0"/>
        <v>0</v>
      </c>
      <c r="D50" s="63" t="s">
        <v>57</v>
      </c>
      <c r="E50" s="63" t="s">
        <v>50</v>
      </c>
      <c r="F50" s="63" t="s">
        <v>57</v>
      </c>
      <c r="G50" s="64" t="s">
        <v>50</v>
      </c>
      <c r="H50" s="65" t="s">
        <v>51</v>
      </c>
      <c r="I50" s="65" t="s">
        <v>51</v>
      </c>
      <c r="J50" s="71" t="s">
        <v>53</v>
      </c>
      <c r="K50" s="71" t="s">
        <v>53</v>
      </c>
      <c r="L50" s="64" t="s">
        <v>50</v>
      </c>
      <c r="M50" s="65" t="s">
        <v>51</v>
      </c>
      <c r="N50" s="65" t="s">
        <v>51</v>
      </c>
      <c r="O50" s="64" t="s">
        <v>57</v>
      </c>
      <c r="P50" s="63" t="s">
        <v>50</v>
      </c>
      <c r="Q50" s="64" t="s">
        <v>57</v>
      </c>
      <c r="R50" s="63" t="s">
        <v>50</v>
      </c>
      <c r="S50" s="63" t="s">
        <v>57</v>
      </c>
      <c r="T50" s="63" t="s">
        <v>50</v>
      </c>
      <c r="U50" s="68" t="s">
        <v>51</v>
      </c>
      <c r="V50" s="63" t="s">
        <v>57</v>
      </c>
    </row>
    <row r="51" spans="1:23" ht="15.5" x14ac:dyDescent="0.35">
      <c r="A51" s="52"/>
      <c r="B51" s="15" t="s">
        <v>100</v>
      </c>
      <c r="C51">
        <f t="shared" si="0"/>
        <v>0</v>
      </c>
      <c r="D51" s="62" t="s">
        <v>53</v>
      </c>
      <c r="E51" s="62" t="s">
        <v>53</v>
      </c>
      <c r="F51" s="62" t="s">
        <v>53</v>
      </c>
      <c r="G51" s="62" t="s">
        <v>53</v>
      </c>
      <c r="H51" s="64" t="s">
        <v>57</v>
      </c>
      <c r="I51" s="71" t="s">
        <v>53</v>
      </c>
      <c r="J51" s="64" t="s">
        <v>50</v>
      </c>
      <c r="K51" s="71" t="s">
        <v>53</v>
      </c>
      <c r="L51" s="64" t="s">
        <v>50</v>
      </c>
      <c r="M51" s="64" t="s">
        <v>57</v>
      </c>
      <c r="N51" s="71" t="s">
        <v>53</v>
      </c>
      <c r="O51" s="64" t="s">
        <v>57</v>
      </c>
      <c r="P51" s="63" t="s">
        <v>50</v>
      </c>
      <c r="Q51" s="71" t="s">
        <v>53</v>
      </c>
      <c r="R51" s="63" t="s">
        <v>50</v>
      </c>
      <c r="S51" s="63" t="s">
        <v>57</v>
      </c>
      <c r="T51" s="62" t="s">
        <v>53</v>
      </c>
      <c r="U51" s="63" t="s">
        <v>50</v>
      </c>
      <c r="V51" s="62" t="s">
        <v>53</v>
      </c>
      <c r="W51" s="69"/>
    </row>
    <row r="52" spans="1:23" x14ac:dyDescent="0.35">
      <c r="A52" s="52"/>
      <c r="B52" s="15" t="s">
        <v>101</v>
      </c>
      <c r="C52">
        <f t="shared" si="0"/>
        <v>0</v>
      </c>
      <c r="D52" s="62" t="s">
        <v>53</v>
      </c>
      <c r="E52" s="63" t="s">
        <v>57</v>
      </c>
      <c r="F52" s="63" t="s">
        <v>57</v>
      </c>
      <c r="G52" s="64" t="s">
        <v>57</v>
      </c>
      <c r="H52" s="65" t="s">
        <v>51</v>
      </c>
      <c r="I52" s="64" t="s">
        <v>57</v>
      </c>
      <c r="J52" s="64" t="s">
        <v>57</v>
      </c>
      <c r="K52" s="67" t="s">
        <v>57</v>
      </c>
      <c r="L52" s="71" t="s">
        <v>53</v>
      </c>
      <c r="M52" s="64" t="s">
        <v>50</v>
      </c>
      <c r="N52" s="64" t="s">
        <v>57</v>
      </c>
      <c r="O52" s="64" t="s">
        <v>57</v>
      </c>
      <c r="P52" s="62" t="s">
        <v>53</v>
      </c>
      <c r="Q52" s="64" t="s">
        <v>57</v>
      </c>
      <c r="R52" s="63" t="s">
        <v>50</v>
      </c>
      <c r="S52" s="63" t="s">
        <v>57</v>
      </c>
      <c r="T52" s="63" t="s">
        <v>57</v>
      </c>
      <c r="U52" s="62" t="s">
        <v>53</v>
      </c>
      <c r="V52" s="62" t="s">
        <v>53</v>
      </c>
    </row>
    <row r="53" spans="1:23" ht="15.5" x14ac:dyDescent="0.35">
      <c r="A53" s="52"/>
      <c r="B53" s="41" t="s">
        <v>102</v>
      </c>
      <c r="C53">
        <f t="shared" si="0"/>
        <v>0</v>
      </c>
      <c r="D53" s="63" t="s">
        <v>57</v>
      </c>
      <c r="E53" s="63" t="s">
        <v>50</v>
      </c>
      <c r="F53" s="63" t="s">
        <v>50</v>
      </c>
      <c r="G53" s="64" t="s">
        <v>50</v>
      </c>
      <c r="H53" s="64" t="s">
        <v>50</v>
      </c>
      <c r="I53" s="64" t="s">
        <v>50</v>
      </c>
      <c r="J53" s="71" t="s">
        <v>53</v>
      </c>
      <c r="K53" s="64" t="s">
        <v>57</v>
      </c>
      <c r="L53" s="64" t="s">
        <v>50</v>
      </c>
      <c r="M53" s="64" t="s">
        <v>50</v>
      </c>
      <c r="N53" s="64" t="s">
        <v>50</v>
      </c>
      <c r="O53" s="64" t="s">
        <v>50</v>
      </c>
      <c r="P53" s="63" t="s">
        <v>50</v>
      </c>
      <c r="Q53" s="64" t="s">
        <v>50</v>
      </c>
      <c r="R53" s="63" t="s">
        <v>50</v>
      </c>
      <c r="S53" s="63" t="s">
        <v>57</v>
      </c>
      <c r="T53" s="63" t="s">
        <v>50</v>
      </c>
      <c r="U53" s="63" t="s">
        <v>50</v>
      </c>
      <c r="V53" s="62" t="s">
        <v>53</v>
      </c>
      <c r="W53" s="69"/>
    </row>
    <row r="54" spans="1:23" ht="15.5" x14ac:dyDescent="0.35">
      <c r="A54" s="52"/>
      <c r="B54" s="41" t="s">
        <v>103</v>
      </c>
      <c r="C54">
        <f t="shared" si="0"/>
        <v>0</v>
      </c>
      <c r="D54" s="63" t="s">
        <v>57</v>
      </c>
      <c r="E54" s="63" t="s">
        <v>50</v>
      </c>
      <c r="F54" s="68" t="s">
        <v>51</v>
      </c>
      <c r="G54" s="64" t="s">
        <v>50</v>
      </c>
      <c r="H54" s="65" t="s">
        <v>51</v>
      </c>
      <c r="I54" s="65" t="s">
        <v>51</v>
      </c>
      <c r="J54" s="71" t="s">
        <v>53</v>
      </c>
      <c r="K54" s="64" t="s">
        <v>57</v>
      </c>
      <c r="L54" s="64" t="s">
        <v>50</v>
      </c>
      <c r="M54" s="64" t="s">
        <v>50</v>
      </c>
      <c r="N54" s="64" t="s">
        <v>50</v>
      </c>
      <c r="O54" s="65" t="s">
        <v>51</v>
      </c>
      <c r="P54" s="63" t="s">
        <v>50</v>
      </c>
      <c r="Q54" s="64" t="s">
        <v>50</v>
      </c>
      <c r="R54" s="63" t="s">
        <v>50</v>
      </c>
      <c r="S54" s="63" t="s">
        <v>57</v>
      </c>
      <c r="T54" s="63" t="s">
        <v>50</v>
      </c>
      <c r="U54" s="68" t="s">
        <v>51</v>
      </c>
      <c r="V54" s="62" t="s">
        <v>53</v>
      </c>
      <c r="W54" s="69"/>
    </row>
    <row r="55" spans="1:23" ht="15.5" x14ac:dyDescent="0.35">
      <c r="A55" s="52"/>
      <c r="B55" s="92" t="s">
        <v>104</v>
      </c>
      <c r="C55">
        <f t="shared" si="0"/>
        <v>0</v>
      </c>
      <c r="D55" s="63" t="s">
        <v>57</v>
      </c>
      <c r="E55" s="63" t="s">
        <v>57</v>
      </c>
      <c r="F55" s="63" t="s">
        <v>57</v>
      </c>
      <c r="G55" s="64" t="s">
        <v>57</v>
      </c>
      <c r="H55" s="64" t="s">
        <v>57</v>
      </c>
      <c r="I55" s="64" t="s">
        <v>57</v>
      </c>
      <c r="J55" s="71" t="s">
        <v>53</v>
      </c>
      <c r="K55" s="64" t="s">
        <v>57</v>
      </c>
      <c r="L55" s="64" t="s">
        <v>57</v>
      </c>
      <c r="M55" s="64" t="s">
        <v>50</v>
      </c>
      <c r="N55" s="64" t="s">
        <v>57</v>
      </c>
      <c r="O55" s="64" t="s">
        <v>57</v>
      </c>
      <c r="P55" s="63" t="s">
        <v>57</v>
      </c>
      <c r="Q55" s="64" t="s">
        <v>57</v>
      </c>
      <c r="R55" s="63" t="s">
        <v>57</v>
      </c>
      <c r="S55" s="63" t="s">
        <v>57</v>
      </c>
      <c r="T55" s="63" t="s">
        <v>50</v>
      </c>
      <c r="U55" s="63" t="s">
        <v>57</v>
      </c>
      <c r="V55" s="62" t="s">
        <v>53</v>
      </c>
      <c r="W55" s="69"/>
    </row>
    <row r="56" spans="1:23" hidden="1" x14ac:dyDescent="0.35">
      <c r="D56" s="93"/>
      <c r="E56" s="93"/>
      <c r="F56" s="93"/>
      <c r="G56" s="93"/>
      <c r="H56" s="94"/>
      <c r="I56" s="94"/>
      <c r="J56" s="94"/>
      <c r="K56" s="94"/>
      <c r="L56" s="94"/>
      <c r="M56" s="94"/>
      <c r="N56" s="40"/>
      <c r="O56" s="40"/>
      <c r="P56" s="31"/>
      <c r="Q56" s="40"/>
      <c r="R56" s="31"/>
      <c r="S56" s="31"/>
      <c r="T56" s="31"/>
      <c r="U56" s="31"/>
      <c r="V56" s="55"/>
    </row>
    <row r="57" spans="1:23" s="11" customFormat="1" hidden="1" x14ac:dyDescent="0.35">
      <c r="B57" s="41" t="s">
        <v>105</v>
      </c>
      <c r="D57" s="95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96"/>
      <c r="W57" s="52"/>
    </row>
    <row r="58" spans="1:23" x14ac:dyDescent="0.35">
      <c r="B58" s="41" t="s">
        <v>106</v>
      </c>
      <c r="C58">
        <f>COUNTA(D58:W58)</f>
        <v>19</v>
      </c>
      <c r="D58" s="62" t="s">
        <v>53</v>
      </c>
      <c r="E58" s="63" t="s">
        <v>57</v>
      </c>
      <c r="F58" s="63" t="s">
        <v>50</v>
      </c>
      <c r="G58" s="63" t="s">
        <v>57</v>
      </c>
      <c r="H58" s="64" t="s">
        <v>57</v>
      </c>
      <c r="I58" s="71" t="s">
        <v>53</v>
      </c>
      <c r="J58" s="64" t="s">
        <v>50</v>
      </c>
      <c r="K58" s="64" t="s">
        <v>57</v>
      </c>
      <c r="L58" s="71" t="s">
        <v>53</v>
      </c>
      <c r="M58" s="64" t="s">
        <v>57</v>
      </c>
      <c r="N58" s="71" t="s">
        <v>53</v>
      </c>
      <c r="O58" s="64" t="s">
        <v>57</v>
      </c>
      <c r="P58" s="62" t="s">
        <v>53</v>
      </c>
      <c r="Q58" s="63" t="s">
        <v>57</v>
      </c>
      <c r="R58" s="62" t="s">
        <v>53</v>
      </c>
      <c r="S58" s="63" t="s">
        <v>57</v>
      </c>
      <c r="T58" s="63" t="s">
        <v>57</v>
      </c>
      <c r="U58" s="63" t="s">
        <v>57</v>
      </c>
      <c r="V58" s="62" t="s">
        <v>53</v>
      </c>
      <c r="W58" s="60"/>
    </row>
    <row r="59" spans="1:23" x14ac:dyDescent="0.35">
      <c r="B59" s="41" t="s">
        <v>107</v>
      </c>
      <c r="D59" s="63" t="s">
        <v>57</v>
      </c>
      <c r="E59" s="62" t="s">
        <v>53</v>
      </c>
      <c r="F59" s="62" t="s">
        <v>53</v>
      </c>
      <c r="G59" s="62" t="s">
        <v>53</v>
      </c>
      <c r="H59" s="71" t="s">
        <v>53</v>
      </c>
      <c r="I59" s="71" t="s">
        <v>53</v>
      </c>
      <c r="J59" s="64" t="s">
        <v>57</v>
      </c>
      <c r="K59" s="71" t="s">
        <v>53</v>
      </c>
      <c r="L59" s="71" t="s">
        <v>53</v>
      </c>
      <c r="M59" s="71" t="s">
        <v>53</v>
      </c>
      <c r="N59" s="64" t="s">
        <v>57</v>
      </c>
      <c r="O59" s="64" t="s">
        <v>57</v>
      </c>
      <c r="P59" s="62" t="s">
        <v>53</v>
      </c>
      <c r="Q59" s="62" t="s">
        <v>53</v>
      </c>
      <c r="R59" s="62" t="s">
        <v>53</v>
      </c>
      <c r="S59" s="63" t="s">
        <v>57</v>
      </c>
      <c r="T59" s="63" t="s">
        <v>50</v>
      </c>
      <c r="U59" s="62" t="s">
        <v>53</v>
      </c>
      <c r="V59" s="63" t="s">
        <v>57</v>
      </c>
      <c r="W59" s="97"/>
    </row>
    <row r="60" spans="1:23" x14ac:dyDescent="0.35">
      <c r="D60" s="93"/>
      <c r="E60" s="93"/>
      <c r="F60" s="93"/>
      <c r="G60" s="93"/>
      <c r="H60" s="94"/>
      <c r="I60" s="94"/>
      <c r="J60" s="94"/>
      <c r="K60" s="94"/>
      <c r="L60" s="94"/>
      <c r="M60" s="94"/>
      <c r="N60" s="40"/>
      <c r="O60" s="40"/>
      <c r="P60" s="31"/>
      <c r="Q60" s="31"/>
      <c r="R60" s="31"/>
      <c r="S60" s="31"/>
      <c r="T60" s="31"/>
      <c r="U60" s="31"/>
      <c r="V60" s="31"/>
    </row>
    <row r="61" spans="1:23" hidden="1" x14ac:dyDescent="0.35">
      <c r="D61" s="31"/>
      <c r="E61" s="31"/>
      <c r="F61" s="31"/>
      <c r="G61" s="31"/>
      <c r="H61" s="40"/>
      <c r="I61" s="40"/>
      <c r="J61" s="40"/>
      <c r="K61" s="40"/>
      <c r="L61" s="40"/>
      <c r="M61" s="40"/>
      <c r="N61" s="40"/>
      <c r="O61" s="40"/>
      <c r="P61" s="31"/>
      <c r="Q61" s="31"/>
      <c r="R61" s="31"/>
      <c r="S61" s="31"/>
      <c r="T61" s="31"/>
      <c r="U61" s="31"/>
      <c r="V61" s="31"/>
      <c r="W61" s="97"/>
    </row>
    <row r="62" spans="1:23" ht="15.5" hidden="1" x14ac:dyDescent="0.35">
      <c r="B62" s="98" t="s">
        <v>89</v>
      </c>
      <c r="C62">
        <f>COUNTA(D62:W62)</f>
        <v>19</v>
      </c>
      <c r="D62" s="62" t="s">
        <v>70</v>
      </c>
      <c r="E62" s="62" t="s">
        <v>69</v>
      </c>
      <c r="F62" s="62" t="s">
        <v>69</v>
      </c>
      <c r="G62" s="63" t="s">
        <v>66</v>
      </c>
      <c r="H62" s="64" t="s">
        <v>70</v>
      </c>
      <c r="I62" s="64" t="s">
        <v>70</v>
      </c>
      <c r="J62" s="64" t="s">
        <v>70</v>
      </c>
      <c r="K62" s="71" t="s">
        <v>70</v>
      </c>
      <c r="L62" s="65" t="s">
        <v>72</v>
      </c>
      <c r="M62" s="71" t="s">
        <v>70</v>
      </c>
      <c r="N62" s="64" t="s">
        <v>66</v>
      </c>
      <c r="O62" s="64" t="s">
        <v>70</v>
      </c>
      <c r="P62" s="63" t="s">
        <v>70</v>
      </c>
      <c r="Q62" s="63" t="s">
        <v>70</v>
      </c>
      <c r="R62" s="63" t="s">
        <v>70</v>
      </c>
      <c r="S62" s="62" t="s">
        <v>70</v>
      </c>
      <c r="T62" s="63" t="s">
        <v>70</v>
      </c>
      <c r="U62" s="63" t="s">
        <v>70</v>
      </c>
      <c r="V62" s="62" t="s">
        <v>70</v>
      </c>
      <c r="W62" s="69"/>
    </row>
    <row r="63" spans="1:23" ht="12" hidden="1" customHeight="1" x14ac:dyDescent="0.35">
      <c r="O63" s="40"/>
      <c r="P63" s="31"/>
      <c r="Q63" s="31"/>
      <c r="R63" s="31"/>
      <c r="S63" s="31"/>
      <c r="T63" s="31"/>
      <c r="U63" s="31"/>
      <c r="V63" s="31"/>
      <c r="W63" s="31"/>
    </row>
    <row r="67" spans="16:22" hidden="1" x14ac:dyDescent="0.35">
      <c r="P67" s="12"/>
      <c r="Q67" s="12"/>
      <c r="R67" s="12"/>
      <c r="S67" s="12"/>
      <c r="T67" s="12"/>
      <c r="U67" s="12"/>
      <c r="V67" s="12"/>
    </row>
  </sheetData>
  <pageMargins left="0.31527777777777799" right="0.31527777777777799" top="0.39374999999999999" bottom="0.39374999999999999" header="0.51180555555555496" footer="0.51180555555555496"/>
  <pageSetup paperSize="8" firstPageNumber="0" orientation="landscape" horizontalDpi="300" verticalDpi="30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 2</vt:lpstr>
      <vt:lpstr>Tabelle 3</vt:lpstr>
    </vt:vector>
  </TitlesOfParts>
  <Company>CAMPUS 02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Rudolf Gruenbichler, MA</dc:creator>
  <dc:description/>
  <cp:lastModifiedBy>Lehmann, Guenther</cp:lastModifiedBy>
  <cp:revision>4</cp:revision>
  <dcterms:created xsi:type="dcterms:W3CDTF">2017-08-18T12:15:58Z</dcterms:created>
  <dcterms:modified xsi:type="dcterms:W3CDTF">2020-03-03T14:27:11Z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CAMPUS 02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