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CM 1_Januar 2019\"/>
    </mc:Choice>
  </mc:AlternateContent>
  <xr:revisionPtr revIDLastSave="0" documentId="10_ncr:100000_{7E337505-BFD6-4ABF-A5EC-03E5A90A3746}" xr6:coauthVersionLast="31" xr6:coauthVersionMax="31" xr10:uidLastSave="{00000000-0000-0000-0000-000000000000}"/>
  <bookViews>
    <workbookView xWindow="0" yWindow="0" windowWidth="28800" windowHeight="12225" xr2:uid="{48C1ED6D-11B5-443B-A9CE-FEBC1FF1B487}"/>
  </bookViews>
  <sheets>
    <sheet name="Cm 1-2019 S. 37-38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1" l="1"/>
  <c r="D53" i="1"/>
  <c r="D54" i="1"/>
  <c r="D24" i="1"/>
  <c r="D38" i="1" s="1"/>
  <c r="D37" i="1"/>
  <c r="D50" i="1"/>
  <c r="B50" i="1" s="1"/>
  <c r="C40" i="1"/>
  <c r="C54" i="1" s="1"/>
  <c r="C38" i="1"/>
  <c r="C52" i="1" s="1"/>
  <c r="H11" i="1"/>
  <c r="C26" i="1"/>
  <c r="C25" i="1"/>
  <c r="C39" i="1" s="1"/>
  <c r="C53" i="1" s="1"/>
  <c r="C24" i="1"/>
  <c r="E50" i="1"/>
  <c r="E51" i="1"/>
  <c r="E52" i="1"/>
  <c r="E9" i="1"/>
  <c r="G32" i="1"/>
  <c r="F32" i="1"/>
  <c r="E23" i="1"/>
  <c r="E38" i="1"/>
  <c r="E24" i="1" s="1"/>
  <c r="E10" i="1" s="1"/>
  <c r="E37" i="1"/>
  <c r="E36" i="1"/>
  <c r="E22" i="1" s="1"/>
  <c r="E8" i="1" s="1"/>
  <c r="C34" i="1"/>
  <c r="E43" i="1" s="1"/>
  <c r="E57" i="1"/>
  <c r="E48" i="1"/>
  <c r="E34" i="1" s="1"/>
  <c r="E20" i="1" s="1"/>
  <c r="E6" i="1" s="1"/>
  <c r="C20" i="1" l="1"/>
  <c r="C6" i="1" l="1"/>
  <c r="E15" i="1" s="1"/>
  <c r="E29" i="1"/>
  <c r="B11" i="1" l="1"/>
  <c r="E11" i="1" s="1"/>
  <c r="B12" i="1"/>
  <c r="E12" i="1" s="1"/>
  <c r="B38" i="1"/>
  <c r="B24" i="1"/>
  <c r="B10" i="1"/>
  <c r="D13" i="1" l="1"/>
  <c r="D14" i="1" s="1"/>
  <c r="D25" i="1" l="1"/>
  <c r="D39" i="1" s="1"/>
  <c r="B39" i="1" s="1"/>
  <c r="E39" i="1" s="1"/>
  <c r="E25" i="1" s="1"/>
  <c r="D26" i="1"/>
  <c r="B26" i="1" s="1"/>
  <c r="D22" i="1"/>
  <c r="D36" i="1" s="1"/>
  <c r="B34" i="1"/>
  <c r="D23" i="1"/>
  <c r="C37" i="1"/>
  <c r="C51" i="1" s="1"/>
  <c r="B25" i="1" l="1"/>
  <c r="D40" i="1"/>
  <c r="B40" i="1" s="1"/>
  <c r="E40" i="1" s="1"/>
  <c r="E26" i="1" s="1"/>
  <c r="D27" i="1"/>
  <c r="D28" i="1" s="1"/>
  <c r="B23" i="1"/>
  <c r="B9" i="1"/>
  <c r="B37" i="1" l="1"/>
  <c r="D51" i="1"/>
  <c r="B51" i="1" s="1"/>
  <c r="D41" i="1"/>
  <c r="D42" i="1" s="1"/>
  <c r="B54" i="1" l="1"/>
  <c r="B52" i="1"/>
  <c r="B53" i="1"/>
  <c r="D55" i="1"/>
  <c r="D56" i="1" s="1"/>
  <c r="E53" i="1" l="1"/>
  <c r="C55" i="1"/>
  <c r="D57" i="1" s="1"/>
  <c r="C36" i="1"/>
  <c r="B55" i="1"/>
  <c r="B56" i="1" s="1"/>
  <c r="C41" i="1" l="1"/>
  <c r="D43" i="1" s="1"/>
  <c r="C22" i="1"/>
  <c r="B36" i="1"/>
  <c r="B41" i="1" s="1"/>
  <c r="D58" i="1"/>
  <c r="B42" i="1" l="1"/>
  <c r="D44" i="1"/>
  <c r="C27" i="1"/>
  <c r="D29" i="1" s="1"/>
  <c r="B22" i="1"/>
  <c r="B27" i="1" s="1"/>
  <c r="B28" i="1" l="1"/>
  <c r="D30" i="1"/>
  <c r="B8" i="1"/>
  <c r="B13" i="1" s="1"/>
  <c r="C13" i="1"/>
  <c r="D15" i="1" s="1"/>
  <c r="B14" i="1" l="1"/>
  <c r="D16" i="1"/>
</calcChain>
</file>

<file path=xl/sharedStrings.xml><?xml version="1.0" encoding="utf-8"?>
<sst xmlns="http://schemas.openxmlformats.org/spreadsheetml/2006/main" count="89" uniqueCount="32">
  <si>
    <t>OUTPUT:</t>
  </si>
  <si>
    <t>Menüs p.m.</t>
  </si>
  <si>
    <t>Verkaufspreis</t>
  </si>
  <si>
    <t>EUR pro Menü</t>
  </si>
  <si>
    <t>Kostenart</t>
  </si>
  <si>
    <t>EUR p.m. gesamt</t>
  </si>
  <si>
    <t>EUR p.m. fix</t>
  </si>
  <si>
    <t>EUR p.m. prop.</t>
  </si>
  <si>
    <t>Prozentsatz EUR p.m. fix</t>
  </si>
  <si>
    <t>Material</t>
  </si>
  <si>
    <t>Personal</t>
  </si>
  <si>
    <t>AfA</t>
  </si>
  <si>
    <t>Sonst. Betr. Aufw.</t>
  </si>
  <si>
    <t>Zinsaufwand</t>
  </si>
  <si>
    <t>PUG langfr.</t>
  </si>
  <si>
    <t>PUG kurzfr.</t>
  </si>
  <si>
    <t>break even</t>
  </si>
  <si>
    <t>Gewinn</t>
  </si>
  <si>
    <t>EUR p.m.</t>
  </si>
  <si>
    <t>Unterbeschäftigungssituation</t>
  </si>
  <si>
    <t>Prozentsatz EUR p.m. fix NEU</t>
  </si>
  <si>
    <t>Vollbeschäftigungspunkt NACH Umbuchung Personal</t>
  </si>
  <si>
    <t>Vollbeschäftigungspunkt VOR Umbuchung Personal</t>
  </si>
  <si>
    <t>Ziel-VK-Preis</t>
  </si>
  <si>
    <t>Listenpreis</t>
  </si>
  <si>
    <t>Geknickte Personalkostenfunktion in der Break-Even-Analyse</t>
  </si>
  <si>
    <t>von Harald Wilde (Controller Magazinh 1/2019, S. 37 - 38)</t>
  </si>
  <si>
    <t>(Beispiel im Text ohne Abbildung)</t>
  </si>
  <si>
    <t>Abb. 1 oben</t>
  </si>
  <si>
    <t>Eingabefelder in Gelb</t>
  </si>
  <si>
    <t>Abb. 1 unten</t>
  </si>
  <si>
    <t>Ausgangsssituation (Überbeschäftigung)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</si>
</sst>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\ _€_-;\-* #,##0.0\ _€_-;_-* &quot;-&quot;???\ _€_-;_-@_-"/>
    <numFmt numFmtId="166" formatCode="_-* #,##0\ _€_-;\-* #,##0\ _€_-;_-* &quot;-&quot;???\ _€_-;_-@_-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164" fontId="0" fillId="0" borderId="2" xfId="1" applyNumberFormat="1" applyFont="1" applyFill="1" applyBorder="1"/>
    <xf numFmtId="164" fontId="5" fillId="0" borderId="2" xfId="1" applyNumberFormat="1" applyFont="1" applyFill="1" applyBorder="1"/>
    <xf numFmtId="164" fontId="2" fillId="0" borderId="3" xfId="0" applyNumberFormat="1" applyFont="1" applyFill="1" applyBorder="1"/>
    <xf numFmtId="166" fontId="2" fillId="0" borderId="0" xfId="0" applyNumberFormat="1" applyFont="1" applyFill="1"/>
    <xf numFmtId="0" fontId="6" fillId="0" borderId="0" xfId="0" applyFont="1" applyFill="1" applyAlignment="1"/>
    <xf numFmtId="0" fontId="2" fillId="0" borderId="5" xfId="0" applyFont="1" applyFill="1" applyBorder="1"/>
    <xf numFmtId="0" fontId="0" fillId="0" borderId="5" xfId="0" applyFill="1" applyBorder="1"/>
    <xf numFmtId="166" fontId="0" fillId="0" borderId="5" xfId="0" applyNumberFormat="1" applyFill="1" applyBorder="1"/>
    <xf numFmtId="0" fontId="0" fillId="0" borderId="6" xfId="0" applyFill="1" applyBorder="1"/>
    <xf numFmtId="0" fontId="2" fillId="0" borderId="7" xfId="0" applyFont="1" applyFill="1" applyBorder="1"/>
    <xf numFmtId="164" fontId="2" fillId="0" borderId="0" xfId="1" applyNumberFormat="1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2" fontId="4" fillId="0" borderId="8" xfId="0" applyNumberFormat="1" applyFont="1" applyFill="1" applyBorder="1"/>
    <xf numFmtId="0" fontId="0" fillId="0" borderId="7" xfId="0" applyFill="1" applyBorder="1"/>
    <xf numFmtId="167" fontId="4" fillId="0" borderId="8" xfId="2" applyNumberFormat="1" applyFont="1" applyFill="1" applyBorder="1"/>
    <xf numFmtId="0" fontId="2" fillId="0" borderId="8" xfId="0" applyFont="1" applyFill="1" applyBorder="1"/>
    <xf numFmtId="0" fontId="4" fillId="0" borderId="7" xfId="0" applyFont="1" applyFill="1" applyBorder="1"/>
    <xf numFmtId="43" fontId="3" fillId="0" borderId="0" xfId="1" applyFont="1" applyFill="1" applyBorder="1"/>
    <xf numFmtId="43" fontId="2" fillId="0" borderId="0" xfId="1" applyFont="1" applyFill="1" applyBorder="1"/>
    <xf numFmtId="165" fontId="2" fillId="0" borderId="0" xfId="0" applyNumberFormat="1" applyFont="1" applyFill="1" applyBorder="1"/>
    <xf numFmtId="0" fontId="0" fillId="0" borderId="9" xfId="0" applyFill="1" applyBorder="1"/>
    <xf numFmtId="0" fontId="2" fillId="0" borderId="10" xfId="0" applyFont="1" applyFill="1" applyBorder="1"/>
    <xf numFmtId="166" fontId="2" fillId="0" borderId="10" xfId="0" applyNumberFormat="1" applyFont="1" applyFill="1" applyBorder="1"/>
    <xf numFmtId="0" fontId="2" fillId="0" borderId="11" xfId="0" applyFont="1" applyFill="1" applyBorder="1"/>
    <xf numFmtId="0" fontId="4" fillId="0" borderId="8" xfId="0" applyFont="1" applyFill="1" applyBorder="1" applyAlignment="1">
      <alignment horizontal="center" wrapText="1"/>
    </xf>
    <xf numFmtId="0" fontId="0" fillId="0" borderId="0" xfId="0" applyFill="1" applyBorder="1"/>
    <xf numFmtId="166" fontId="0" fillId="0" borderId="0" xfId="0" applyNumberFormat="1" applyFill="1" applyBorder="1"/>
    <xf numFmtId="0" fontId="0" fillId="0" borderId="8" xfId="0" applyFill="1" applyBorder="1"/>
    <xf numFmtId="164" fontId="2" fillId="2" borderId="0" xfId="1" applyNumberFormat="1" applyFont="1" applyFill="1" applyBorder="1"/>
    <xf numFmtId="164" fontId="0" fillId="2" borderId="2" xfId="1" applyNumberFormat="1" applyFont="1" applyFill="1" applyBorder="1"/>
    <xf numFmtId="164" fontId="5" fillId="2" borderId="2" xfId="1" applyNumberFormat="1" applyFont="1" applyFill="1" applyBorder="1"/>
    <xf numFmtId="0" fontId="8" fillId="2" borderId="0" xfId="0" applyFont="1" applyFill="1"/>
    <xf numFmtId="0" fontId="4" fillId="0" borderId="8" xfId="0" applyFont="1" applyFill="1" applyBorder="1" applyAlignment="1">
      <alignment wrapText="1"/>
    </xf>
    <xf numFmtId="0" fontId="7" fillId="0" borderId="5" xfId="0" applyFont="1" applyFill="1" applyBorder="1"/>
    <xf numFmtId="0" fontId="7" fillId="0" borderId="0" xfId="0" applyFont="1" applyFill="1" applyBorder="1"/>
    <xf numFmtId="9" fontId="4" fillId="0" borderId="8" xfId="2" applyFont="1" applyFill="1" applyBorder="1"/>
    <xf numFmtId="9" fontId="0" fillId="0" borderId="8" xfId="2" applyFont="1" applyFill="1" applyBorder="1"/>
    <xf numFmtId="0" fontId="7" fillId="0" borderId="4" xfId="0" applyFont="1" applyFill="1" applyBorder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442C-C94D-42B2-BE3A-EE8C1362AA25}">
  <dimension ref="A1:H58"/>
  <sheetViews>
    <sheetView tabSelected="1" workbookViewId="0">
      <selection activeCell="B6" sqref="B6"/>
    </sheetView>
  </sheetViews>
  <sheetFormatPr baseColWidth="10" defaultRowHeight="15" x14ac:dyDescent="0.25"/>
  <cols>
    <col min="1" max="1" width="17" style="1" bestFit="1" customWidth="1"/>
    <col min="2" max="2" width="16.140625" style="1" customWidth="1"/>
    <col min="3" max="3" width="14.140625" style="1" customWidth="1"/>
    <col min="4" max="4" width="14.140625" style="1" bestFit="1" customWidth="1"/>
    <col min="5" max="5" width="18" style="1" customWidth="1"/>
    <col min="6" max="6" width="24.7109375" style="1" customWidth="1"/>
    <col min="7" max="16384" width="11.42578125" style="1"/>
  </cols>
  <sheetData>
    <row r="1" spans="1:8" ht="21" x14ac:dyDescent="0.35">
      <c r="A1" s="9" t="s">
        <v>25</v>
      </c>
    </row>
    <row r="2" spans="1:8" x14ac:dyDescent="0.25">
      <c r="A2" s="1" t="s">
        <v>26</v>
      </c>
      <c r="F2" s="37" t="s">
        <v>29</v>
      </c>
    </row>
    <row r="3" spans="1:8" ht="15.75" thickBot="1" x14ac:dyDescent="0.3">
      <c r="B3" s="2"/>
      <c r="C3" s="2"/>
      <c r="D3" s="2"/>
    </row>
    <row r="4" spans="1:8" ht="15.75" x14ac:dyDescent="0.25">
      <c r="A4" s="43" t="s">
        <v>31</v>
      </c>
      <c r="B4" s="10"/>
      <c r="C4" s="11"/>
      <c r="D4" s="12" t="s">
        <v>27</v>
      </c>
      <c r="E4" s="13"/>
    </row>
    <row r="5" spans="1:8" ht="8.25" customHeight="1" x14ac:dyDescent="0.25">
      <c r="A5" s="14"/>
      <c r="B5" s="16"/>
      <c r="C5" s="31"/>
      <c r="D5" s="32"/>
      <c r="E5" s="33"/>
      <c r="F5" s="3" t="s">
        <v>3</v>
      </c>
    </row>
    <row r="6" spans="1:8" ht="17.25" customHeight="1" thickBot="1" x14ac:dyDescent="0.3">
      <c r="A6" s="14" t="s">
        <v>0</v>
      </c>
      <c r="B6" s="34">
        <v>26000</v>
      </c>
      <c r="C6" s="16" t="str">
        <f>C20</f>
        <v>Menüs p.m.</v>
      </c>
      <c r="D6" s="17" t="s">
        <v>2</v>
      </c>
      <c r="E6" s="18">
        <f>E20</f>
        <v>50</v>
      </c>
    </row>
    <row r="7" spans="1:8" ht="30" x14ac:dyDescent="0.25">
      <c r="A7" s="14" t="s">
        <v>4</v>
      </c>
      <c r="B7" s="4" t="s">
        <v>5</v>
      </c>
      <c r="C7" s="4" t="s">
        <v>6</v>
      </c>
      <c r="D7" s="4" t="s">
        <v>7</v>
      </c>
      <c r="E7" s="30" t="s">
        <v>8</v>
      </c>
    </row>
    <row r="8" spans="1:8" x14ac:dyDescent="0.25">
      <c r="A8" s="19" t="s">
        <v>9</v>
      </c>
      <c r="B8" s="5">
        <f>C8+D8</f>
        <v>520000</v>
      </c>
      <c r="C8" s="5">
        <v>0</v>
      </c>
      <c r="D8" s="35">
        <v>520000</v>
      </c>
      <c r="E8" s="20">
        <f>E22</f>
        <v>0</v>
      </c>
    </row>
    <row r="9" spans="1:8" x14ac:dyDescent="0.25">
      <c r="A9" s="19" t="s">
        <v>10</v>
      </c>
      <c r="B9" s="5">
        <f t="shared" ref="B9:B12" si="0">C9+D9</f>
        <v>299000</v>
      </c>
      <c r="C9" s="5">
        <v>0</v>
      </c>
      <c r="D9" s="35">
        <v>299000</v>
      </c>
      <c r="E9" s="20">
        <f>0</f>
        <v>0</v>
      </c>
    </row>
    <row r="10" spans="1:8" x14ac:dyDescent="0.25">
      <c r="A10" s="19" t="s">
        <v>11</v>
      </c>
      <c r="B10" s="5">
        <f t="shared" si="0"/>
        <v>181000</v>
      </c>
      <c r="C10" s="35">
        <v>181000</v>
      </c>
      <c r="D10" s="35">
        <v>0</v>
      </c>
      <c r="E10" s="20">
        <f>E24</f>
        <v>1</v>
      </c>
    </row>
    <row r="11" spans="1:8" x14ac:dyDescent="0.25">
      <c r="A11" s="19" t="s">
        <v>12</v>
      </c>
      <c r="B11" s="5">
        <f t="shared" si="0"/>
        <v>100000</v>
      </c>
      <c r="C11" s="35">
        <v>70000</v>
      </c>
      <c r="D11" s="35">
        <v>30000</v>
      </c>
      <c r="E11" s="20">
        <f>C11/B11</f>
        <v>0.7</v>
      </c>
      <c r="H11" s="1">
        <f>IF(D10&gt;0,D10*B20/$B$6,0)</f>
        <v>0</v>
      </c>
    </row>
    <row r="12" spans="1:8" ht="17.25" x14ac:dyDescent="0.4">
      <c r="A12" s="19" t="s">
        <v>13</v>
      </c>
      <c r="B12" s="6">
        <f t="shared" si="0"/>
        <v>120000</v>
      </c>
      <c r="C12" s="36">
        <v>30000</v>
      </c>
      <c r="D12" s="36">
        <v>90000</v>
      </c>
      <c r="E12" s="20">
        <f>C12/B12</f>
        <v>0.25</v>
      </c>
    </row>
    <row r="13" spans="1:8" ht="15.75" thickBot="1" x14ac:dyDescent="0.3">
      <c r="A13" s="19"/>
      <c r="B13" s="7">
        <f>SUM(B8:B12)</f>
        <v>1220000</v>
      </c>
      <c r="C13" s="7">
        <f t="shared" ref="C13:D13" si="1">SUM(C8:C12)</f>
        <v>281000</v>
      </c>
      <c r="D13" s="7">
        <f t="shared" si="1"/>
        <v>939000</v>
      </c>
      <c r="E13" s="21"/>
    </row>
    <row r="14" spans="1:8" x14ac:dyDescent="0.25">
      <c r="A14" s="22" t="s">
        <v>14</v>
      </c>
      <c r="B14" s="23">
        <f>B13/B6</f>
        <v>46.92307692307692</v>
      </c>
      <c r="C14" s="16" t="s">
        <v>15</v>
      </c>
      <c r="D14" s="24">
        <f>D13/B6</f>
        <v>36.115384615384613</v>
      </c>
      <c r="E14" s="21" t="s">
        <v>3</v>
      </c>
    </row>
    <row r="15" spans="1:8" x14ac:dyDescent="0.25">
      <c r="A15" s="19"/>
      <c r="B15" s="16"/>
      <c r="C15" s="16" t="s">
        <v>16</v>
      </c>
      <c r="D15" s="25">
        <f>C13/(E6-D14)</f>
        <v>20238.227146814403</v>
      </c>
      <c r="E15" s="21" t="str">
        <f>C6</f>
        <v>Menüs p.m.</v>
      </c>
    </row>
    <row r="16" spans="1:8" ht="15.75" thickBot="1" x14ac:dyDescent="0.3">
      <c r="A16" s="26"/>
      <c r="B16" s="27"/>
      <c r="C16" s="27" t="s">
        <v>17</v>
      </c>
      <c r="D16" s="28">
        <f>B6*E6-B13</f>
        <v>80000</v>
      </c>
      <c r="E16" s="29" t="s">
        <v>18</v>
      </c>
    </row>
    <row r="17" spans="1:7" ht="15.75" thickBot="1" x14ac:dyDescent="0.3">
      <c r="B17" s="2"/>
      <c r="C17" s="2"/>
      <c r="D17" s="8"/>
      <c r="E17" s="2"/>
    </row>
    <row r="18" spans="1:7" ht="15.75" x14ac:dyDescent="0.25">
      <c r="A18" s="43" t="s">
        <v>28</v>
      </c>
      <c r="B18" s="39" t="s">
        <v>22</v>
      </c>
      <c r="C18" s="11"/>
      <c r="D18" s="11"/>
      <c r="E18" s="13"/>
    </row>
    <row r="19" spans="1:7" ht="6" customHeight="1" x14ac:dyDescent="0.25">
      <c r="A19" s="14"/>
      <c r="B19" s="16"/>
      <c r="C19" s="31"/>
      <c r="D19" s="31"/>
      <c r="E19" s="33"/>
      <c r="F19" s="3" t="s">
        <v>3</v>
      </c>
    </row>
    <row r="20" spans="1:7" ht="15.75" thickBot="1" x14ac:dyDescent="0.3">
      <c r="A20" s="14" t="s">
        <v>0</v>
      </c>
      <c r="B20" s="34">
        <v>25000</v>
      </c>
      <c r="C20" s="16" t="str">
        <f>C34</f>
        <v>Menüs p.m.</v>
      </c>
      <c r="D20" s="17" t="s">
        <v>2</v>
      </c>
      <c r="E20" s="18">
        <f>E34</f>
        <v>50</v>
      </c>
    </row>
    <row r="21" spans="1:7" ht="16.5" customHeight="1" x14ac:dyDescent="0.25">
      <c r="A21" s="14" t="s">
        <v>4</v>
      </c>
      <c r="B21" s="4" t="s">
        <v>5</v>
      </c>
      <c r="C21" s="4" t="s">
        <v>6</v>
      </c>
      <c r="D21" s="4" t="s">
        <v>7</v>
      </c>
      <c r="E21" s="38" t="s">
        <v>20</v>
      </c>
    </row>
    <row r="22" spans="1:7" x14ac:dyDescent="0.25">
      <c r="A22" s="19" t="s">
        <v>9</v>
      </c>
      <c r="B22" s="5">
        <f>C22+D22</f>
        <v>500000</v>
      </c>
      <c r="C22" s="5">
        <f>C36</f>
        <v>0</v>
      </c>
      <c r="D22" s="5">
        <f>D8*B20/$B$6</f>
        <v>500000</v>
      </c>
      <c r="E22" s="20">
        <f>E36</f>
        <v>0</v>
      </c>
    </row>
    <row r="23" spans="1:7" x14ac:dyDescent="0.25">
      <c r="A23" s="19" t="s">
        <v>10</v>
      </c>
      <c r="B23" s="5">
        <f t="shared" ref="B23:B26" si="2">C23+D23</f>
        <v>287500</v>
      </c>
      <c r="C23" s="5">
        <v>0</v>
      </c>
      <c r="D23" s="5">
        <f>D9*B20/$B$6</f>
        <v>287500</v>
      </c>
      <c r="E23" s="20">
        <f>0</f>
        <v>0</v>
      </c>
    </row>
    <row r="24" spans="1:7" x14ac:dyDescent="0.25">
      <c r="A24" s="19" t="s">
        <v>11</v>
      </c>
      <c r="B24" s="5">
        <f t="shared" si="2"/>
        <v>181000</v>
      </c>
      <c r="C24" s="5">
        <f>C10</f>
        <v>181000</v>
      </c>
      <c r="D24" s="5">
        <f>IF(D10&gt;0,D10*B20/$B$6,0)</f>
        <v>0</v>
      </c>
      <c r="E24" s="20">
        <f>E38</f>
        <v>1</v>
      </c>
    </row>
    <row r="25" spans="1:7" x14ac:dyDescent="0.25">
      <c r="A25" s="19" t="s">
        <v>12</v>
      </c>
      <c r="B25" s="5">
        <f t="shared" si="2"/>
        <v>98846.153846153844</v>
      </c>
      <c r="C25" s="5">
        <f>C11</f>
        <v>70000</v>
      </c>
      <c r="D25" s="5">
        <f>IF(D11&gt;0,D11*B20/$B$6,0)</f>
        <v>28846.153846153848</v>
      </c>
      <c r="E25" s="20">
        <f>E39</f>
        <v>0.70817120622568097</v>
      </c>
    </row>
    <row r="26" spans="1:7" ht="17.25" x14ac:dyDescent="0.4">
      <c r="A26" s="19" t="s">
        <v>13</v>
      </c>
      <c r="B26" s="6">
        <f t="shared" si="2"/>
        <v>116538.46153846153</v>
      </c>
      <c r="C26" s="6">
        <f>C12</f>
        <v>30000</v>
      </c>
      <c r="D26" s="6">
        <f>IF(D12&gt;0,D12*B20/$B$6,0)</f>
        <v>86538.461538461532</v>
      </c>
      <c r="E26" s="20">
        <f>E40</f>
        <v>0.25742574257425743</v>
      </c>
    </row>
    <row r="27" spans="1:7" ht="15.75" thickBot="1" x14ac:dyDescent="0.3">
      <c r="A27" s="19"/>
      <c r="B27" s="7">
        <f>SUM(B22:B26)</f>
        <v>1183884.6153846153</v>
      </c>
      <c r="C27" s="7">
        <f t="shared" ref="C27:D27" si="3">SUM(C22:C26)</f>
        <v>281000</v>
      </c>
      <c r="D27" s="7">
        <f t="shared" si="3"/>
        <v>902884.61538461538</v>
      </c>
      <c r="E27" s="33"/>
    </row>
    <row r="28" spans="1:7" x14ac:dyDescent="0.25">
      <c r="A28" s="22" t="s">
        <v>14</v>
      </c>
      <c r="B28" s="23">
        <f>B27/B20</f>
        <v>47.355384615384608</v>
      </c>
      <c r="C28" s="16" t="s">
        <v>15</v>
      </c>
      <c r="D28" s="24">
        <f>D27/B20</f>
        <v>36.115384615384613</v>
      </c>
      <c r="E28" s="21" t="s">
        <v>3</v>
      </c>
    </row>
    <row r="29" spans="1:7" x14ac:dyDescent="0.25">
      <c r="A29" s="19"/>
      <c r="B29" s="16"/>
      <c r="C29" s="16" t="s">
        <v>16</v>
      </c>
      <c r="D29" s="25">
        <f>C27/(E20-D28)</f>
        <v>20238.227146814403</v>
      </c>
      <c r="E29" s="21" t="str">
        <f>C20</f>
        <v>Menüs p.m.</v>
      </c>
    </row>
    <row r="30" spans="1:7" ht="15.75" thickBot="1" x14ac:dyDescent="0.3">
      <c r="A30" s="26"/>
      <c r="B30" s="27"/>
      <c r="C30" s="27" t="s">
        <v>17</v>
      </c>
      <c r="D30" s="28">
        <f>B20*E20-B27</f>
        <v>66115.384615384741</v>
      </c>
      <c r="E30" s="29" t="s">
        <v>18</v>
      </c>
    </row>
    <row r="31" spans="1:7" ht="15.75" thickBot="1" x14ac:dyDescent="0.3">
      <c r="B31" s="2"/>
      <c r="C31" s="2"/>
      <c r="D31" s="2"/>
    </row>
    <row r="32" spans="1:7" ht="15.75" x14ac:dyDescent="0.25">
      <c r="A32" s="43" t="s">
        <v>30</v>
      </c>
      <c r="B32" s="39" t="s">
        <v>21</v>
      </c>
      <c r="C32" s="11"/>
      <c r="D32" s="11"/>
      <c r="E32" s="13"/>
      <c r="F32" s="3">
        <f>0.97</f>
        <v>0.97</v>
      </c>
      <c r="G32" s="3">
        <f>0.9</f>
        <v>0.9</v>
      </c>
    </row>
    <row r="33" spans="1:7" ht="9" customHeight="1" x14ac:dyDescent="0.25">
      <c r="A33" s="14"/>
      <c r="B33" s="16"/>
      <c r="C33" s="31"/>
      <c r="D33" s="31"/>
      <c r="E33" s="33"/>
      <c r="F33" s="3"/>
      <c r="G33" s="3"/>
    </row>
    <row r="34" spans="1:7" ht="15.75" thickBot="1" x14ac:dyDescent="0.3">
      <c r="A34" s="14" t="s">
        <v>0</v>
      </c>
      <c r="B34" s="15">
        <f>B20</f>
        <v>25000</v>
      </c>
      <c r="C34" s="16" t="str">
        <f>C48</f>
        <v>Menüs p.m.</v>
      </c>
      <c r="D34" s="17" t="s">
        <v>2</v>
      </c>
      <c r="E34" s="18">
        <f>E48</f>
        <v>50</v>
      </c>
      <c r="F34" s="3" t="s">
        <v>3</v>
      </c>
    </row>
    <row r="35" spans="1:7" ht="17.25" customHeight="1" x14ac:dyDescent="0.25">
      <c r="A35" s="14" t="s">
        <v>4</v>
      </c>
      <c r="B35" s="4" t="s">
        <v>5</v>
      </c>
      <c r="C35" s="4" t="s">
        <v>6</v>
      </c>
      <c r="D35" s="4" t="s">
        <v>7</v>
      </c>
      <c r="E35" s="38" t="s">
        <v>20</v>
      </c>
    </row>
    <row r="36" spans="1:7" x14ac:dyDescent="0.25">
      <c r="A36" s="19" t="s">
        <v>9</v>
      </c>
      <c r="B36" s="5">
        <f>C36+D36</f>
        <v>500000</v>
      </c>
      <c r="C36" s="5">
        <f>C50</f>
        <v>0</v>
      </c>
      <c r="D36" s="5">
        <f>D22</f>
        <v>500000</v>
      </c>
      <c r="E36" s="20">
        <f>0</f>
        <v>0</v>
      </c>
    </row>
    <row r="37" spans="1:7" x14ac:dyDescent="0.25">
      <c r="A37" s="19" t="s">
        <v>10</v>
      </c>
      <c r="B37" s="5">
        <f t="shared" ref="B37:B40" si="4">C37+D37</f>
        <v>287500</v>
      </c>
      <c r="C37" s="5">
        <f>D23</f>
        <v>287500</v>
      </c>
      <c r="D37" s="5">
        <f>C23</f>
        <v>0</v>
      </c>
      <c r="E37" s="20">
        <f>1</f>
        <v>1</v>
      </c>
    </row>
    <row r="38" spans="1:7" x14ac:dyDescent="0.25">
      <c r="A38" s="19" t="s">
        <v>11</v>
      </c>
      <c r="B38" s="5">
        <f t="shared" si="4"/>
        <v>181000</v>
      </c>
      <c r="C38" s="5">
        <f>C24</f>
        <v>181000</v>
      </c>
      <c r="D38" s="5">
        <f>D24</f>
        <v>0</v>
      </c>
      <c r="E38" s="20">
        <f>1</f>
        <v>1</v>
      </c>
    </row>
    <row r="39" spans="1:7" x14ac:dyDescent="0.25">
      <c r="A39" s="19" t="s">
        <v>12</v>
      </c>
      <c r="B39" s="5">
        <f t="shared" si="4"/>
        <v>98846.153846153844</v>
      </c>
      <c r="C39" s="5">
        <f>C25</f>
        <v>70000</v>
      </c>
      <c r="D39" s="5">
        <f>D25</f>
        <v>28846.153846153848</v>
      </c>
      <c r="E39" s="20">
        <f>C39/B39</f>
        <v>0.70817120622568097</v>
      </c>
    </row>
    <row r="40" spans="1:7" ht="17.25" x14ac:dyDescent="0.4">
      <c r="A40" s="19" t="s">
        <v>13</v>
      </c>
      <c r="B40" s="6">
        <f t="shared" si="4"/>
        <v>116538.46153846153</v>
      </c>
      <c r="C40" s="6">
        <f>C12</f>
        <v>30000</v>
      </c>
      <c r="D40" s="6">
        <f>D26</f>
        <v>86538.461538461532</v>
      </c>
      <c r="E40" s="20">
        <f>C40/B40</f>
        <v>0.25742574257425743</v>
      </c>
    </row>
    <row r="41" spans="1:7" ht="15.75" thickBot="1" x14ac:dyDescent="0.3">
      <c r="A41" s="19"/>
      <c r="B41" s="7">
        <f>SUM(B36:B40)</f>
        <v>1183884.6153846153</v>
      </c>
      <c r="C41" s="7">
        <f t="shared" ref="C41:D41" si="5">SUM(C36:C40)</f>
        <v>568500</v>
      </c>
      <c r="D41" s="7">
        <f t="shared" si="5"/>
        <v>615384.61538461538</v>
      </c>
      <c r="E41" s="21"/>
    </row>
    <row r="42" spans="1:7" x14ac:dyDescent="0.25">
      <c r="A42" s="22" t="s">
        <v>14</v>
      </c>
      <c r="B42" s="23">
        <f>B41/B34</f>
        <v>47.355384615384608</v>
      </c>
      <c r="C42" s="16" t="s">
        <v>15</v>
      </c>
      <c r="D42" s="24">
        <f>D41/B34</f>
        <v>24.615384615384617</v>
      </c>
      <c r="E42" s="21" t="s">
        <v>3</v>
      </c>
    </row>
    <row r="43" spans="1:7" x14ac:dyDescent="0.25">
      <c r="A43" s="19"/>
      <c r="B43" s="16"/>
      <c r="C43" s="16" t="s">
        <v>16</v>
      </c>
      <c r="D43" s="25">
        <f>C41/(E34-D42)</f>
        <v>22395.454545454548</v>
      </c>
      <c r="E43" s="21" t="str">
        <f>C34</f>
        <v>Menüs p.m.</v>
      </c>
    </row>
    <row r="44" spans="1:7" ht="15.75" thickBot="1" x14ac:dyDescent="0.3">
      <c r="A44" s="26"/>
      <c r="B44" s="27"/>
      <c r="C44" s="27" t="s">
        <v>17</v>
      </c>
      <c r="D44" s="28">
        <f>B34*E34-B41</f>
        <v>66115.384615384741</v>
      </c>
      <c r="E44" s="29" t="s">
        <v>18</v>
      </c>
    </row>
    <row r="45" spans="1:7" ht="15.75" thickBot="1" x14ac:dyDescent="0.3">
      <c r="F45" s="3" t="s">
        <v>23</v>
      </c>
      <c r="G45" s="3" t="s">
        <v>24</v>
      </c>
    </row>
    <row r="46" spans="1:7" ht="15.75" x14ac:dyDescent="0.25">
      <c r="A46" s="43" t="s">
        <v>19</v>
      </c>
      <c r="B46" s="39"/>
      <c r="C46" s="11"/>
      <c r="D46" s="12" t="s">
        <v>27</v>
      </c>
      <c r="E46" s="13"/>
    </row>
    <row r="47" spans="1:7" ht="15.75" x14ac:dyDescent="0.25">
      <c r="A47" s="14"/>
      <c r="B47" s="40"/>
      <c r="C47" s="31"/>
      <c r="D47" s="32"/>
      <c r="E47" s="33"/>
    </row>
    <row r="48" spans="1:7" ht="15.75" thickBot="1" x14ac:dyDescent="0.3">
      <c r="A48" s="14" t="s">
        <v>0</v>
      </c>
      <c r="B48" s="34">
        <v>20000</v>
      </c>
      <c r="C48" s="16" t="s">
        <v>1</v>
      </c>
      <c r="D48" s="17" t="s">
        <v>2</v>
      </c>
      <c r="E48" s="18">
        <f>50</f>
        <v>50</v>
      </c>
    </row>
    <row r="49" spans="1:5" ht="9.75" customHeight="1" x14ac:dyDescent="0.25">
      <c r="A49" s="14" t="s">
        <v>4</v>
      </c>
      <c r="B49" s="4" t="s">
        <v>5</v>
      </c>
      <c r="C49" s="4" t="s">
        <v>6</v>
      </c>
      <c r="D49" s="4" t="s">
        <v>7</v>
      </c>
      <c r="E49" s="38" t="s">
        <v>8</v>
      </c>
    </row>
    <row r="50" spans="1:5" x14ac:dyDescent="0.25">
      <c r="A50" s="19" t="s">
        <v>9</v>
      </c>
      <c r="B50" s="5">
        <f>C50+D50</f>
        <v>400000</v>
      </c>
      <c r="C50" s="5">
        <v>0</v>
      </c>
      <c r="D50" s="5">
        <f>D8*B48/$B$6</f>
        <v>400000</v>
      </c>
      <c r="E50" s="41">
        <f>0</f>
        <v>0</v>
      </c>
    </row>
    <row r="51" spans="1:5" ht="21" customHeight="1" x14ac:dyDescent="0.25">
      <c r="A51" s="19" t="s">
        <v>10</v>
      </c>
      <c r="B51" s="5">
        <f t="shared" ref="B50:B54" si="6">C51+D51</f>
        <v>287500</v>
      </c>
      <c r="C51" s="5">
        <f>C37</f>
        <v>287500</v>
      </c>
      <c r="D51" s="5">
        <f>D37</f>
        <v>0</v>
      </c>
      <c r="E51" s="41">
        <f>1</f>
        <v>1</v>
      </c>
    </row>
    <row r="52" spans="1:5" x14ac:dyDescent="0.25">
      <c r="A52" s="19" t="s">
        <v>11</v>
      </c>
      <c r="B52" s="5">
        <f t="shared" si="6"/>
        <v>181000</v>
      </c>
      <c r="C52" s="5">
        <f t="shared" ref="C52:C53" si="7">C38</f>
        <v>181000</v>
      </c>
      <c r="D52" s="5">
        <f>IF(D10&gt;0,D10*B48/$B$6,0)</f>
        <v>0</v>
      </c>
      <c r="E52" s="41">
        <f>1</f>
        <v>1</v>
      </c>
    </row>
    <row r="53" spans="1:5" x14ac:dyDescent="0.25">
      <c r="A53" s="19" t="s">
        <v>12</v>
      </c>
      <c r="B53" s="5">
        <f t="shared" si="6"/>
        <v>93076.923076923078</v>
      </c>
      <c r="C53" s="5">
        <f t="shared" si="7"/>
        <v>70000</v>
      </c>
      <c r="D53" s="5">
        <f>IF(D11&gt;0,D11*B48/$B$6,0)</f>
        <v>23076.923076923078</v>
      </c>
      <c r="E53" s="41">
        <f>D53/B53</f>
        <v>0.24793388429752067</v>
      </c>
    </row>
    <row r="54" spans="1:5" ht="17.25" x14ac:dyDescent="0.4">
      <c r="A54" s="19" t="s">
        <v>13</v>
      </c>
      <c r="B54" s="6">
        <f t="shared" si="6"/>
        <v>99230.769230769234</v>
      </c>
      <c r="C54" s="6">
        <f>C40</f>
        <v>30000</v>
      </c>
      <c r="D54" s="5">
        <f>IF(D12&gt;0,D12*B48/$B$6,0)</f>
        <v>69230.769230769234</v>
      </c>
      <c r="E54" s="42"/>
    </row>
    <row r="55" spans="1:5" ht="15.75" thickBot="1" x14ac:dyDescent="0.3">
      <c r="A55" s="19"/>
      <c r="B55" s="7">
        <f>SUM(B50:B54)</f>
        <v>1060807.6923076923</v>
      </c>
      <c r="C55" s="7">
        <f t="shared" ref="C55:D55" si="8">SUM(C50:C54)</f>
        <v>568500</v>
      </c>
      <c r="D55" s="7">
        <f t="shared" si="8"/>
        <v>492307.69230769231</v>
      </c>
      <c r="E55" s="21"/>
    </row>
    <row r="56" spans="1:5" x14ac:dyDescent="0.25">
      <c r="A56" s="22" t="s">
        <v>14</v>
      </c>
      <c r="B56" s="23">
        <f>B55/B48</f>
        <v>53.04038461538461</v>
      </c>
      <c r="C56" s="16" t="s">
        <v>15</v>
      </c>
      <c r="D56" s="24">
        <f>D55/B48</f>
        <v>24.615384615384617</v>
      </c>
      <c r="E56" s="21" t="s">
        <v>3</v>
      </c>
    </row>
    <row r="57" spans="1:5" x14ac:dyDescent="0.25">
      <c r="A57" s="19"/>
      <c r="B57" s="16"/>
      <c r="C57" s="16" t="s">
        <v>16</v>
      </c>
      <c r="D57" s="25">
        <f>C55/(E48-D56)</f>
        <v>22395.454545454548</v>
      </c>
      <c r="E57" s="21" t="str">
        <f>C48</f>
        <v>Menüs p.m.</v>
      </c>
    </row>
    <row r="58" spans="1:5" ht="15.75" thickBot="1" x14ac:dyDescent="0.3">
      <c r="A58" s="26"/>
      <c r="B58" s="27"/>
      <c r="C58" s="27" t="s">
        <v>17</v>
      </c>
      <c r="D58" s="28">
        <f>B48*E48-B55</f>
        <v>-60807.692307692254</v>
      </c>
      <c r="E58" s="29" t="s">
        <v>18</v>
      </c>
    </row>
  </sheetData>
  <printOptions gridLine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&amp;CAbb. 3</oddHead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Cm 1-2019 S. 37-38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Lehmann, Guenther</dc:creator>
  <cp:lastModifiedBy>Lehmann, Guenther</cp:lastModifiedBy>
  <dcterms:created xsi:type="dcterms:W3CDTF">2019-01-02T09:27:17Z</dcterms:created>
  <dcterms:modified xsi:type="dcterms:W3CDTF">2019-01-02T10:33:24Z</dcterms:modified>
</cp:coreProperties>
</file>