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/>
  <mc:AlternateContent xmlns:mc="http://schemas.openxmlformats.org/markup-compatibility/2006">
    <mc:Choice Requires="x15">
      <x15ac:absPath xmlns:x15ac="http://schemas.microsoft.com/office/spreadsheetml/2010/11/ac" url="\\myfiles\Bereiche$\ED\FR\_myFinanzundRewe\Controlling\Controller Magazin\CM 3 Mai 2018\"/>
    </mc:Choice>
  </mc:AlternateContent>
  <bookViews>
    <workbookView xWindow="0" yWindow="0" windowWidth="23040" windowHeight="7605" activeTab="1"/>
  </bookViews>
  <sheets>
    <sheet name="Beispiel1" sheetId="8" r:id="rId1"/>
    <sheet name="Panel (Abb. 2)" sheetId="22" r:id="rId2"/>
    <sheet name="Beispiel2" sheetId="9" r:id="rId3"/>
    <sheet name="WIEDERHOLEN (Abb. 5)" sheetId="28" r:id="rId4"/>
    <sheet name="Abweichungsanalyse (Abb. 6)" sheetId="24" r:id="rId5"/>
    <sheet name="Beispiel3" sheetId="7" r:id="rId6"/>
    <sheet name="Rohdaten (Abb. 10)" sheetId="6" r:id="rId7"/>
    <sheet name="Umsetzung-Standard (keine Abb.)" sheetId="16" r:id="rId8"/>
    <sheet name="Abb. 12 mit Hilfsspalte" sheetId="26" r:id="rId9"/>
    <sheet name="Online-Zusatz-MTRANS" sheetId="14" r:id="rId10"/>
  </sheets>
  <externalReferences>
    <externalReference r:id="rId11"/>
    <externalReference r:id="rId12"/>
    <externalReference r:id="rId13"/>
  </externalReferences>
  <definedNames>
    <definedName name="_xlnm._FilterDatabase" localSheetId="1" hidden="1">'Panel (Abb. 2)'!$J$3:$J$10</definedName>
    <definedName name="Direkt">[1]Diagramm!$DU$6:OFFSET([1]Diagramm!$DU$6,[1]Diagramm!$F$101-1,0)</definedName>
    <definedName name="Flop" localSheetId="8">#REF!</definedName>
    <definedName name="Flop" localSheetId="4">#REF!</definedName>
    <definedName name="Flop">#REF!</definedName>
    <definedName name="getchart" localSheetId="8">CHOOSE([2]DynName!$A$1,'Abb. 12 mit Hilfsspalte'!Top,'Abb. 12 mit Hilfsspalte'!Flop)</definedName>
    <definedName name="getchart" localSheetId="4">CHOOSE([2]DynName!$A$1,'Abweichungsanalyse (Abb. 6)'!Top,'Abweichungsanalyse (Abb. 6)'!Flop)</definedName>
    <definedName name="getchart">CHOOSE([2]DynName!$A$1,Top,Flop)</definedName>
    <definedName name="lstVendors">[3]Legend!$B$3:$B$21</definedName>
    <definedName name="München">'Panel (Abb. 2)'!$J$4:$J$13</definedName>
    <definedName name="neg_BUD">[1]Diagramm!$ED$6:OFFSET([1]Diagramm!$ED$6,[1]Diagramm!$F$101-1,0)</definedName>
    <definedName name="neg_VJ">[1]Diagramm!$EG$6:OFFSET([1]Diagramm!$EG$6,[1]Diagramm!$F$101-1,0)</definedName>
    <definedName name="Partner">[1]Diagramm!$DV$6:OFFSET([1]Diagramm!$DV$6,[1]Diagramm!$F$101-1,0)</definedName>
    <definedName name="Platzhalter_prim">[1]Diagramm!$EI$6:OFFSET([1]Diagramm!$EI$6,[1]Diagramm!$F$101-1,0)</definedName>
    <definedName name="Platzhalter_prim_BUD">[1]Diagramm!$EQ$6:OFFSET([1]Diagramm!$EQ$6,[1]Diagramm!$F$101-1,0)</definedName>
    <definedName name="Platzhalter_prim_VJ">[1]Diagramm!$ET$6:OFFSET([1]Diagramm!$ET$6,[1]Diagramm!$F$101-1,0)</definedName>
    <definedName name="Platzhalter_sek">[1]Diagramm!$EJ$6:OFFSET([1]Diagramm!$EJ$6,[1]Diagramm!$F$101-1,0)</definedName>
    <definedName name="Platzhalter_sek_BUD">[1]Diagramm!$ER$6:OFFSET([1]Diagramm!$ER$6,[1]Diagramm!$F$101-1,0)</definedName>
    <definedName name="Platzhalter_sek_VJ">[1]Diagramm!$EU$6:OFFSET([1]Diagramm!$EU$6,[1]Diagramm!$F$101-1,0)</definedName>
    <definedName name="pos_BUD">[1]Diagramm!$EE$6:OFFSET([1]Diagramm!$EE$6,[1]Diagramm!$F$101-1,0)</definedName>
    <definedName name="pos_VJ">[1]Diagramm!$EH$6:OFFSET([1]Diagramm!$EH$6,[1]Diagramm!$F$101-1,0)</definedName>
    <definedName name="PPT" localSheetId="4">'Abweichungsanalyse (Abb. 6)'!$J$2:$AF$35</definedName>
    <definedName name="Top" localSheetId="8">#REF!</definedName>
    <definedName name="Top" localSheetId="4">#REF!</definedName>
    <definedName name="Top">#REF!</definedName>
    <definedName name="X_Achse">[1]Diagramm!$EK$6:OFFSET([1]Diagramm!$EK$6,[1]Diagramm!$F$101-1,0)</definedName>
    <definedName name="X_Achse_BUD_abs">[1]Diagramm!$EM$6:OFFSET([1]Diagramm!$EM$6,[1]Diagramm!$F$101-1,0)</definedName>
    <definedName name="X_Achse_BUD_proz">[1]Diagramm!$EO$6:OFFSET([1]Diagramm!$EO$6,[1]Diagramm!$F$101-1,0)</definedName>
    <definedName name="X_Achse_VJ_abs">[1]Diagramm!$EM$6:OFFSET([1]Diagramm!$EM$6,[1]Diagramm!$F$101-1,0)</definedName>
    <definedName name="X_Achse_VJ_proz">[1]Diagramm!$EO$6:OFFSET([1]Diagramm!$EO$6,[1]Diagramm!$F$101-1,0)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3" i="28" l="1"/>
  <c r="F23" i="28"/>
  <c r="E23" i="28"/>
  <c r="D23" i="28"/>
  <c r="C23" i="28"/>
  <c r="B23" i="28"/>
  <c r="G22" i="28"/>
  <c r="F22" i="28"/>
  <c r="E22" i="28"/>
  <c r="D22" i="28"/>
  <c r="C22" i="28"/>
  <c r="B22" i="28"/>
  <c r="G21" i="28"/>
  <c r="F21" i="28"/>
  <c r="E21" i="28"/>
  <c r="D21" i="28"/>
  <c r="C21" i="28"/>
  <c r="B21" i="28"/>
  <c r="G20" i="28"/>
  <c r="F20" i="28"/>
  <c r="E20" i="28"/>
  <c r="D20" i="28"/>
  <c r="C20" i="28"/>
  <c r="B20" i="28"/>
  <c r="G19" i="28"/>
  <c r="F19" i="28"/>
  <c r="E19" i="28"/>
  <c r="D19" i="28"/>
  <c r="C19" i="28"/>
  <c r="B19" i="28"/>
  <c r="G18" i="28"/>
  <c r="F18" i="28"/>
  <c r="E18" i="28"/>
  <c r="D18" i="28"/>
  <c r="C18" i="28"/>
  <c r="B18" i="28"/>
  <c r="G17" i="28"/>
  <c r="F17" i="28"/>
  <c r="E17" i="28"/>
  <c r="D17" i="28"/>
  <c r="C17" i="28"/>
  <c r="O4" i="26" l="1"/>
  <c r="O5" i="26"/>
  <c r="O6" i="26"/>
  <c r="O7" i="26"/>
  <c r="O8" i="26"/>
  <c r="O9" i="26"/>
  <c r="O10" i="26"/>
  <c r="O11" i="26"/>
  <c r="O12" i="26"/>
  <c r="O13" i="26"/>
  <c r="O14" i="26"/>
  <c r="O15" i="26"/>
  <c r="O16" i="26"/>
  <c r="O17" i="26"/>
  <c r="O18" i="26"/>
  <c r="O19" i="26"/>
  <c r="O20" i="26"/>
  <c r="O21" i="26"/>
  <c r="O3" i="26"/>
  <c r="M4" i="26"/>
  <c r="M5" i="26"/>
  <c r="M6" i="26"/>
  <c r="M7" i="26"/>
  <c r="M8" i="26"/>
  <c r="M9" i="26"/>
  <c r="M10" i="26"/>
  <c r="M11" i="26"/>
  <c r="M12" i="26"/>
  <c r="M13" i="26"/>
  <c r="M14" i="26"/>
  <c r="M15" i="26"/>
  <c r="M16" i="26"/>
  <c r="M17" i="26"/>
  <c r="M18" i="26"/>
  <c r="M19" i="26"/>
  <c r="M20" i="26"/>
  <c r="M21" i="26"/>
  <c r="M3" i="26"/>
  <c r="K4" i="26"/>
  <c r="K5" i="26"/>
  <c r="K6" i="26"/>
  <c r="K7" i="26"/>
  <c r="K8" i="26"/>
  <c r="K9" i="26"/>
  <c r="K10" i="26"/>
  <c r="K11" i="26"/>
  <c r="K12" i="26"/>
  <c r="K13" i="26"/>
  <c r="K14" i="26"/>
  <c r="K15" i="26"/>
  <c r="K16" i="26"/>
  <c r="K17" i="26"/>
  <c r="K18" i="26"/>
  <c r="K19" i="26"/>
  <c r="K20" i="26"/>
  <c r="K21" i="26"/>
  <c r="K3" i="26"/>
  <c r="I4" i="26"/>
  <c r="I5" i="26"/>
  <c r="I6" i="26"/>
  <c r="I7" i="26"/>
  <c r="I8" i="26"/>
  <c r="I9" i="26"/>
  <c r="I10" i="26"/>
  <c r="I11" i="26"/>
  <c r="I12" i="26"/>
  <c r="I13" i="26"/>
  <c r="I14" i="26"/>
  <c r="I15" i="26"/>
  <c r="I16" i="26"/>
  <c r="I17" i="26"/>
  <c r="I18" i="26"/>
  <c r="I19" i="26"/>
  <c r="I20" i="26"/>
  <c r="I21" i="26"/>
  <c r="I3" i="26"/>
  <c r="G4" i="26"/>
  <c r="G5" i="26"/>
  <c r="G6" i="26"/>
  <c r="G7" i="26"/>
  <c r="G8" i="26"/>
  <c r="G9" i="26"/>
  <c r="G10" i="26"/>
  <c r="G11" i="26"/>
  <c r="G12" i="26"/>
  <c r="G13" i="26"/>
  <c r="G14" i="26"/>
  <c r="G15" i="26"/>
  <c r="G16" i="26"/>
  <c r="G17" i="26"/>
  <c r="G18" i="26"/>
  <c r="G19" i="26"/>
  <c r="G20" i="26"/>
  <c r="G21" i="26"/>
  <c r="G3" i="26"/>
  <c r="E4" i="26"/>
  <c r="E5" i="26"/>
  <c r="E6" i="26"/>
  <c r="E7" i="26"/>
  <c r="E8" i="26"/>
  <c r="E9" i="26"/>
  <c r="E10" i="26"/>
  <c r="E11" i="26"/>
  <c r="E12" i="26"/>
  <c r="E13" i="26"/>
  <c r="E14" i="26"/>
  <c r="E15" i="26"/>
  <c r="E16" i="26"/>
  <c r="E17" i="26"/>
  <c r="E18" i="26"/>
  <c r="E19" i="26"/>
  <c r="E20" i="26"/>
  <c r="E21" i="26"/>
  <c r="E3" i="26"/>
  <c r="C4" i="26"/>
  <c r="C5" i="26"/>
  <c r="C6" i="26"/>
  <c r="C7" i="26"/>
  <c r="C8" i="26"/>
  <c r="C9" i="26"/>
  <c r="C10" i="26"/>
  <c r="C11" i="26"/>
  <c r="C12" i="26"/>
  <c r="C13" i="26"/>
  <c r="C14" i="26"/>
  <c r="C15" i="26"/>
  <c r="C16" i="26"/>
  <c r="C17" i="26"/>
  <c r="C18" i="26"/>
  <c r="C19" i="26"/>
  <c r="C20" i="26"/>
  <c r="C21" i="26"/>
  <c r="C3" i="26"/>
  <c r="AC34" i="24" l="1"/>
  <c r="Y34" i="24"/>
  <c r="U34" i="24"/>
  <c r="Q34" i="24"/>
  <c r="AC26" i="24"/>
  <c r="Y26" i="24"/>
  <c r="U26" i="24"/>
  <c r="Q26" i="24"/>
  <c r="AC18" i="24"/>
  <c r="Y18" i="24"/>
  <c r="U18" i="24"/>
  <c r="Q18" i="24"/>
  <c r="AC10" i="24"/>
  <c r="Y10" i="24"/>
  <c r="U10" i="24"/>
  <c r="Q10" i="24"/>
  <c r="AD41" i="24"/>
  <c r="AC41" i="24"/>
  <c r="Z41" i="24"/>
  <c r="Y41" i="24"/>
  <c r="V41" i="24"/>
  <c r="U41" i="24"/>
  <c r="R41" i="24"/>
  <c r="Q41" i="24"/>
  <c r="AD40" i="24"/>
  <c r="AC40" i="24"/>
  <c r="Z40" i="24"/>
  <c r="Y40" i="24"/>
  <c r="V40" i="24"/>
  <c r="U40" i="24"/>
  <c r="R40" i="24"/>
  <c r="Q40" i="24"/>
  <c r="AD39" i="24"/>
  <c r="AC39" i="24"/>
  <c r="Z39" i="24"/>
  <c r="Y39" i="24"/>
  <c r="V39" i="24"/>
  <c r="U39" i="24"/>
  <c r="R39" i="24"/>
  <c r="Q39" i="24"/>
  <c r="AD38" i="24"/>
  <c r="AC38" i="24"/>
  <c r="Z38" i="24"/>
  <c r="Y38" i="24"/>
  <c r="V38" i="24"/>
  <c r="U38" i="24"/>
  <c r="R38" i="24"/>
  <c r="Q38" i="24"/>
  <c r="AD37" i="24"/>
  <c r="AC37" i="24"/>
  <c r="Z37" i="24"/>
  <c r="Y37" i="24"/>
  <c r="V37" i="24"/>
  <c r="U37" i="24"/>
  <c r="R37" i="24"/>
  <c r="Q37" i="24"/>
  <c r="AD36" i="24"/>
  <c r="AC36" i="24"/>
  <c r="Z36" i="24"/>
  <c r="Y36" i="24"/>
  <c r="V36" i="24"/>
  <c r="U36" i="24"/>
  <c r="R36" i="24"/>
  <c r="Q36" i="24"/>
  <c r="AD35" i="24"/>
  <c r="AC35" i="24"/>
  <c r="Z35" i="24"/>
  <c r="Y35" i="24"/>
  <c r="V35" i="24"/>
  <c r="U35" i="24"/>
  <c r="R35" i="24"/>
  <c r="Q35" i="24"/>
  <c r="AD33" i="24"/>
  <c r="AC33" i="24"/>
  <c r="Z33" i="24"/>
  <c r="Y33" i="24"/>
  <c r="V33" i="24"/>
  <c r="U33" i="24"/>
  <c r="R33" i="24"/>
  <c r="Q33" i="24"/>
  <c r="AD32" i="24"/>
  <c r="AC32" i="24"/>
  <c r="Z32" i="24"/>
  <c r="Y32" i="24"/>
  <c r="V32" i="24"/>
  <c r="U32" i="24"/>
  <c r="R32" i="24"/>
  <c r="Q32" i="24"/>
  <c r="AD31" i="24"/>
  <c r="AC31" i="24"/>
  <c r="Z31" i="24"/>
  <c r="Y31" i="24"/>
  <c r="V31" i="24"/>
  <c r="U31" i="24"/>
  <c r="R31" i="24"/>
  <c r="Q31" i="24"/>
  <c r="AD30" i="24"/>
  <c r="AC30" i="24"/>
  <c r="Z30" i="24"/>
  <c r="Y30" i="24"/>
  <c r="V30" i="24"/>
  <c r="U30" i="24"/>
  <c r="R30" i="24"/>
  <c r="Q30" i="24"/>
  <c r="AD29" i="24"/>
  <c r="AC29" i="24"/>
  <c r="Z29" i="24"/>
  <c r="Y29" i="24"/>
  <c r="V29" i="24"/>
  <c r="U29" i="24"/>
  <c r="R29" i="24"/>
  <c r="Q29" i="24"/>
  <c r="AD28" i="24"/>
  <c r="AC28" i="24"/>
  <c r="Z28" i="24"/>
  <c r="Y28" i="24"/>
  <c r="V28" i="24"/>
  <c r="U28" i="24"/>
  <c r="R28" i="24"/>
  <c r="Q28" i="24"/>
  <c r="AD27" i="24"/>
  <c r="AC27" i="24"/>
  <c r="Z27" i="24"/>
  <c r="Y27" i="24"/>
  <c r="V27" i="24"/>
  <c r="U27" i="24"/>
  <c r="R27" i="24"/>
  <c r="Q27" i="24"/>
  <c r="AD25" i="24"/>
  <c r="AC25" i="24"/>
  <c r="Z25" i="24"/>
  <c r="Y25" i="24"/>
  <c r="V25" i="24"/>
  <c r="U25" i="24"/>
  <c r="R25" i="24"/>
  <c r="Q25" i="24"/>
  <c r="AD24" i="24"/>
  <c r="AC24" i="24"/>
  <c r="Z24" i="24"/>
  <c r="Y24" i="24"/>
  <c r="V24" i="24"/>
  <c r="U24" i="24"/>
  <c r="R24" i="24"/>
  <c r="Q24" i="24"/>
  <c r="AD23" i="24"/>
  <c r="AC23" i="24"/>
  <c r="Z23" i="24"/>
  <c r="Y23" i="24"/>
  <c r="V23" i="24"/>
  <c r="U23" i="24"/>
  <c r="R23" i="24"/>
  <c r="Q23" i="24"/>
  <c r="AD22" i="24"/>
  <c r="AC22" i="24"/>
  <c r="Z22" i="24"/>
  <c r="Y22" i="24"/>
  <c r="V22" i="24"/>
  <c r="U22" i="24"/>
  <c r="R22" i="24"/>
  <c r="Q22" i="24"/>
  <c r="AD21" i="24"/>
  <c r="AC21" i="24"/>
  <c r="Z21" i="24"/>
  <c r="Y21" i="24"/>
  <c r="V21" i="24"/>
  <c r="U21" i="24"/>
  <c r="R21" i="24"/>
  <c r="Q21" i="24"/>
  <c r="AD20" i="24"/>
  <c r="AC20" i="24"/>
  <c r="Z20" i="24"/>
  <c r="Y20" i="24"/>
  <c r="V20" i="24"/>
  <c r="U20" i="24"/>
  <c r="R20" i="24"/>
  <c r="Q20" i="24"/>
  <c r="AD19" i="24"/>
  <c r="AC19" i="24"/>
  <c r="Z19" i="24"/>
  <c r="Y19" i="24"/>
  <c r="V19" i="24"/>
  <c r="U19" i="24"/>
  <c r="R19" i="24"/>
  <c r="Q19" i="24"/>
  <c r="AD17" i="24"/>
  <c r="AC17" i="24"/>
  <c r="Z17" i="24"/>
  <c r="Y17" i="24"/>
  <c r="V17" i="24"/>
  <c r="U17" i="24"/>
  <c r="R17" i="24"/>
  <c r="Q17" i="24"/>
  <c r="AD16" i="24"/>
  <c r="AC16" i="24"/>
  <c r="Z16" i="24"/>
  <c r="Y16" i="24"/>
  <c r="V16" i="24"/>
  <c r="U16" i="24"/>
  <c r="R16" i="24"/>
  <c r="Q16" i="24"/>
  <c r="AD15" i="24"/>
  <c r="AC15" i="24"/>
  <c r="Z15" i="24"/>
  <c r="Y15" i="24"/>
  <c r="V15" i="24"/>
  <c r="U15" i="24"/>
  <c r="R15" i="24"/>
  <c r="Q15" i="24"/>
  <c r="AD14" i="24"/>
  <c r="AC14" i="24"/>
  <c r="Z14" i="24"/>
  <c r="Y14" i="24"/>
  <c r="V14" i="24"/>
  <c r="U14" i="24"/>
  <c r="R14" i="24"/>
  <c r="Q14" i="24"/>
  <c r="AD13" i="24"/>
  <c r="AC13" i="24"/>
  <c r="Z13" i="24"/>
  <c r="Y13" i="24"/>
  <c r="V13" i="24"/>
  <c r="U13" i="24"/>
  <c r="R13" i="24"/>
  <c r="Q13" i="24"/>
  <c r="AD12" i="24"/>
  <c r="AC12" i="24"/>
  <c r="Z12" i="24"/>
  <c r="Y12" i="24"/>
  <c r="V12" i="24"/>
  <c r="U12" i="24"/>
  <c r="R12" i="24"/>
  <c r="Q12" i="24"/>
  <c r="AD11" i="24"/>
  <c r="AC11" i="24"/>
  <c r="Z11" i="24"/>
  <c r="Y11" i="24"/>
  <c r="V11" i="24"/>
  <c r="U11" i="24"/>
  <c r="R11" i="24"/>
  <c r="Q11" i="24"/>
  <c r="N41" i="24"/>
  <c r="N40" i="24"/>
  <c r="N39" i="24"/>
  <c r="N38" i="24"/>
  <c r="N37" i="24"/>
  <c r="N36" i="24"/>
  <c r="N35" i="24"/>
  <c r="N33" i="24"/>
  <c r="N32" i="24"/>
  <c r="N31" i="24"/>
  <c r="N30" i="24"/>
  <c r="N29" i="24"/>
  <c r="N28" i="24"/>
  <c r="N27" i="24"/>
  <c r="L26" i="24"/>
  <c r="N25" i="24"/>
  <c r="N24" i="24"/>
  <c r="N23" i="24"/>
  <c r="N22" i="24"/>
  <c r="M22" i="24"/>
  <c r="N21" i="24"/>
  <c r="N20" i="24"/>
  <c r="N19" i="24"/>
  <c r="L18" i="24"/>
  <c r="N17" i="24"/>
  <c r="N16" i="24"/>
  <c r="M16" i="24"/>
  <c r="N15" i="24"/>
  <c r="N14" i="24"/>
  <c r="N13" i="24"/>
  <c r="N12" i="24"/>
  <c r="N11" i="24"/>
  <c r="L10" i="24"/>
  <c r="D18" i="22" l="1"/>
  <c r="E18" i="22"/>
  <c r="F18" i="22"/>
  <c r="C20" i="22"/>
  <c r="C18" i="22" l="1"/>
  <c r="A2" i="14" l="1" a="1"/>
  <c r="A2" i="14" s="1"/>
  <c r="G21" i="14" l="1"/>
  <c r="C21" i="14"/>
  <c r="G20" i="14"/>
  <c r="C20" i="14"/>
  <c r="G19" i="14"/>
  <c r="C19" i="14"/>
  <c r="G18" i="14"/>
  <c r="C18" i="14"/>
  <c r="G17" i="14"/>
  <c r="C17" i="14"/>
  <c r="G16" i="14"/>
  <c r="C16" i="14"/>
  <c r="G15" i="14"/>
  <c r="C15" i="14"/>
  <c r="G14" i="14"/>
  <c r="C14" i="14"/>
  <c r="G13" i="14"/>
  <c r="C13" i="14"/>
  <c r="G12" i="14"/>
  <c r="C12" i="14"/>
  <c r="G11" i="14"/>
  <c r="C11" i="14"/>
  <c r="G10" i="14"/>
  <c r="C10" i="14"/>
  <c r="G9" i="14"/>
  <c r="C9" i="14"/>
  <c r="G8" i="14"/>
  <c r="C8" i="14"/>
  <c r="G7" i="14"/>
  <c r="C7" i="14"/>
  <c r="G6" i="14"/>
  <c r="C6" i="14"/>
  <c r="G5" i="14"/>
  <c r="C5" i="14"/>
  <c r="G4" i="14"/>
  <c r="C4" i="14"/>
  <c r="G3" i="14"/>
  <c r="C3" i="14"/>
  <c r="G2" i="14"/>
  <c r="C2" i="14"/>
  <c r="D21" i="14"/>
  <c r="H19" i="14"/>
  <c r="D18" i="14"/>
  <c r="D17" i="14"/>
  <c r="D16" i="14"/>
  <c r="D15" i="14"/>
  <c r="D14" i="14"/>
  <c r="D13" i="14"/>
  <c r="D12" i="14"/>
  <c r="D11" i="14"/>
  <c r="D10" i="14"/>
  <c r="H8" i="14"/>
  <c r="H7" i="14"/>
  <c r="H6" i="14"/>
  <c r="D5" i="14"/>
  <c r="H2" i="14"/>
  <c r="F21" i="14"/>
  <c r="B20" i="14"/>
  <c r="B19" i="14"/>
  <c r="B18" i="14"/>
  <c r="F16" i="14"/>
  <c r="F15" i="14"/>
  <c r="F14" i="14"/>
  <c r="F13" i="14"/>
  <c r="F12" i="14"/>
  <c r="B12" i="14"/>
  <c r="F11" i="14"/>
  <c r="B11" i="14"/>
  <c r="F10" i="14"/>
  <c r="B10" i="14"/>
  <c r="F9" i="14"/>
  <c r="B9" i="14"/>
  <c r="F8" i="14"/>
  <c r="B8" i="14"/>
  <c r="F7" i="14"/>
  <c r="B7" i="14"/>
  <c r="F6" i="14"/>
  <c r="B6" i="14"/>
  <c r="F5" i="14"/>
  <c r="B5" i="14"/>
  <c r="F4" i="14"/>
  <c r="B4" i="14"/>
  <c r="F3" i="14"/>
  <c r="B3" i="14"/>
  <c r="F2" i="14"/>
  <c r="B2" i="14"/>
  <c r="H21" i="14"/>
  <c r="H20" i="14"/>
  <c r="D20" i="14"/>
  <c r="D19" i="14"/>
  <c r="H18" i="14"/>
  <c r="H17" i="14"/>
  <c r="H16" i="14"/>
  <c r="H15" i="14"/>
  <c r="H14" i="14"/>
  <c r="H13" i="14"/>
  <c r="H12" i="14"/>
  <c r="H11" i="14"/>
  <c r="H10" i="14"/>
  <c r="H9" i="14"/>
  <c r="D9" i="14"/>
  <c r="D8" i="14"/>
  <c r="D7" i="14"/>
  <c r="D6" i="14"/>
  <c r="H5" i="14"/>
  <c r="H4" i="14"/>
  <c r="D4" i="14"/>
  <c r="H3" i="14"/>
  <c r="D3" i="14"/>
  <c r="D2" i="14"/>
  <c r="B21" i="14"/>
  <c r="F20" i="14"/>
  <c r="F19" i="14"/>
  <c r="F18" i="14"/>
  <c r="F17" i="14"/>
  <c r="B17" i="14"/>
  <c r="B16" i="14"/>
  <c r="B15" i="14"/>
  <c r="B14" i="14"/>
  <c r="B13" i="14"/>
  <c r="E21" i="14"/>
  <c r="A21" i="14"/>
  <c r="E20" i="14"/>
  <c r="A20" i="14"/>
  <c r="E19" i="14"/>
  <c r="A19" i="14"/>
  <c r="E18" i="14"/>
  <c r="A18" i="14"/>
  <c r="E17" i="14"/>
  <c r="A17" i="14"/>
  <c r="E16" i="14"/>
  <c r="A16" i="14"/>
  <c r="E15" i="14"/>
  <c r="A15" i="14"/>
  <c r="E14" i="14"/>
  <c r="A14" i="14"/>
  <c r="E13" i="14"/>
  <c r="A13" i="14"/>
  <c r="E12" i="14"/>
  <c r="A12" i="14"/>
  <c r="E11" i="14"/>
  <c r="A11" i="14"/>
  <c r="E10" i="14"/>
  <c r="A10" i="14"/>
  <c r="E9" i="14"/>
  <c r="A9" i="14"/>
  <c r="E8" i="14"/>
  <c r="A8" i="14"/>
  <c r="E7" i="14"/>
  <c r="A7" i="14"/>
  <c r="E6" i="14"/>
  <c r="A6" i="14"/>
  <c r="E5" i="14"/>
  <c r="A5" i="14"/>
  <c r="E4" i="14"/>
  <c r="A4" i="14"/>
  <c r="E3" i="14"/>
  <c r="A3" i="14"/>
  <c r="E2" i="14"/>
</calcChain>
</file>

<file path=xl/sharedStrings.xml><?xml version="1.0" encoding="utf-8"?>
<sst xmlns="http://schemas.openxmlformats.org/spreadsheetml/2006/main" count="169" uniqueCount="75">
  <si>
    <t xml:space="preserve">Während Frankfurt und Mailand kontinuierlich wachsen, ist die Trendentwicklung in Florenz und Lissabon negativ.  </t>
  </si>
  <si>
    <t>München</t>
  </si>
  <si>
    <t>Berlin</t>
  </si>
  <si>
    <t>Frankfurt</t>
  </si>
  <si>
    <t>Stuttgart</t>
  </si>
  <si>
    <t>Köln</t>
  </si>
  <si>
    <t>Paris</t>
  </si>
  <si>
    <t>Madrid</t>
  </si>
  <si>
    <t>Barcelona</t>
  </si>
  <si>
    <t>Wien</t>
  </si>
  <si>
    <t>Athen</t>
  </si>
  <si>
    <t>Amsterdam</t>
  </si>
  <si>
    <t>Brüssel</t>
  </si>
  <si>
    <t>Dublin</t>
  </si>
  <si>
    <t>Mailand</t>
  </si>
  <si>
    <t>Florenz</t>
  </si>
  <si>
    <t>Lissabon</t>
  </si>
  <si>
    <t>Max</t>
  </si>
  <si>
    <t xml:space="preserve"> </t>
  </si>
  <si>
    <t>Obst</t>
  </si>
  <si>
    <t>Gemüse</t>
  </si>
  <si>
    <t>Fleisch</t>
  </si>
  <si>
    <t>Fisch</t>
  </si>
  <si>
    <t>Suppen</t>
  </si>
  <si>
    <t>Pizza</t>
  </si>
  <si>
    <t>Getränke</t>
  </si>
  <si>
    <t>Soll-Ist Vergleich, Standorte nach Produkten</t>
  </si>
  <si>
    <t>█</t>
  </si>
  <si>
    <t>Doing complex ad hoc analysis</t>
  </si>
  <si>
    <t>Doing moderately complex ad hoc analysis</t>
  </si>
  <si>
    <t>Doing predictive analysis</t>
  </si>
  <si>
    <t>Doing simple ad hoc analysis</t>
  </si>
  <si>
    <t>Monitoring scorecards</t>
  </si>
  <si>
    <t>Using personalized dashboards</t>
  </si>
  <si>
    <t>Viewing static management reports</t>
  </si>
  <si>
    <t>Builders</t>
  </si>
  <si>
    <t>Actual</t>
  </si>
  <si>
    <t>BIPlan</t>
  </si>
  <si>
    <t>Lord</t>
  </si>
  <si>
    <t>ICM</t>
  </si>
  <si>
    <t>IDS Leer</t>
  </si>
  <si>
    <t>Inform</t>
  </si>
  <si>
    <t>Datasoft</t>
  </si>
  <si>
    <t>Logic</t>
  </si>
  <si>
    <t>Pioneer</t>
  </si>
  <si>
    <t>StrategyX</t>
  </si>
  <si>
    <t>Obstacle</t>
  </si>
  <si>
    <t>BIView</t>
  </si>
  <si>
    <t>Smartklickz</t>
  </si>
  <si>
    <t>TAP</t>
  </si>
  <si>
    <t>SOS</t>
  </si>
  <si>
    <t>Tablet</t>
  </si>
  <si>
    <t>Target</t>
  </si>
  <si>
    <t>Analytics</t>
  </si>
  <si>
    <t xml:space="preserve"> Umsatzentwicklung nach Standorten 2011-2014, in m€</t>
  </si>
  <si>
    <t>ø</t>
  </si>
  <si>
    <r>
      <t xml:space="preserve">Umsatz Plan-Ist-Abweichung </t>
    </r>
    <r>
      <rPr>
        <sz val="11"/>
        <rFont val="Arial"/>
        <family val="2"/>
      </rPr>
      <t>nach Standort und Produktgruppe in Mio. EUR</t>
    </r>
  </si>
  <si>
    <t>Alle deutschen Standorte (bis auf Köln) sind bei Getränken unter Plan, wir müssen mit Vertriebs-Maßnahmen gegensteuern</t>
  </si>
  <si>
    <t>Juli 2017 kumuliert</t>
  </si>
  <si>
    <t>Marktanteil</t>
  </si>
  <si>
    <t>Produktqualität</t>
  </si>
  <si>
    <t>Innnovationsgrad</t>
  </si>
  <si>
    <t>Finanzkraft</t>
  </si>
  <si>
    <t>Personal</t>
  </si>
  <si>
    <t>Wettbewerber A</t>
  </si>
  <si>
    <t>Wettbewerber B</t>
  </si>
  <si>
    <t>Wettbewerber C</t>
  </si>
  <si>
    <t>Wettbewerber D</t>
  </si>
  <si>
    <t>Wettbewerber E</t>
  </si>
  <si>
    <t>Trader GmbH</t>
  </si>
  <si>
    <t>●</t>
  </si>
  <si>
    <t>Wettbewerbsanalyse Trader GmbH</t>
  </si>
  <si>
    <r>
      <t xml:space="preserve">● besser als </t>
    </r>
    <r>
      <rPr>
        <b/>
        <sz val="11"/>
        <color rgb="FF92D050"/>
        <rFont val="Calibri"/>
        <family val="2"/>
      </rPr>
      <t>Ø</t>
    </r>
  </si>
  <si>
    <t>● schlechter als Ø</t>
  </si>
  <si>
    <t xml:space="preserve">Gutes Abschneiden im Vergleich zur Konkurrenz; aber wir müssen innovativer werden!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</si>
</sst>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&quot;+&quot;#0;\-#0"/>
  </numFmts>
  <fonts count="36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sz val="11"/>
      <color indexed="9"/>
      <name val="Arial"/>
      <family val="2"/>
    </font>
    <font>
      <sz val="8"/>
      <color indexed="8"/>
      <name val="Arial"/>
      <family val="2"/>
    </font>
    <font>
      <sz val="8"/>
      <color indexed="9"/>
      <name val="Arial"/>
      <family val="2"/>
    </font>
    <font>
      <b/>
      <sz val="11"/>
      <color indexed="8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b/>
      <sz val="11"/>
      <name val="Arial"/>
      <family val="2"/>
    </font>
    <font>
      <b/>
      <sz val="12"/>
      <color indexed="23"/>
      <name val="Arial"/>
      <family val="2"/>
    </font>
    <font>
      <b/>
      <sz val="11"/>
      <color indexed="23"/>
      <name val="Arial"/>
      <family val="2"/>
    </font>
    <font>
      <sz val="9"/>
      <color indexed="8"/>
      <name val="Arial"/>
      <family val="2"/>
    </font>
    <font>
      <sz val="11"/>
      <color rgb="FF92D050"/>
      <name val="Arial"/>
      <family val="2"/>
    </font>
    <font>
      <sz val="11"/>
      <color rgb="FFFF0000"/>
      <name val="Arial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indexed="8"/>
      <name val="Arial"/>
      <family val="2"/>
    </font>
    <font>
      <b/>
      <sz val="10"/>
      <color theme="1"/>
      <name val="Calibri"/>
      <family val="2"/>
      <scheme val="minor"/>
    </font>
    <font>
      <b/>
      <sz val="11"/>
      <color theme="0" tint="-0.499984740745262"/>
      <name val="Arial"/>
      <family val="2"/>
    </font>
    <font>
      <sz val="12"/>
      <color theme="0" tint="-0.499984740745262"/>
      <name val="Arial"/>
      <family val="2"/>
    </font>
    <font>
      <sz val="11"/>
      <color theme="1"/>
      <name val="Wingdings"/>
      <charset val="2"/>
    </font>
    <font>
      <b/>
      <sz val="11"/>
      <color theme="0"/>
      <name val="Arial"/>
      <family val="2"/>
    </font>
    <font>
      <b/>
      <sz val="11"/>
      <color rgb="FF002060"/>
      <name val="Arial"/>
      <family val="2"/>
    </font>
    <font>
      <b/>
      <sz val="11"/>
      <color rgb="FF92D050"/>
      <name val="Arial"/>
      <family val="2"/>
    </font>
    <font>
      <b/>
      <sz val="11"/>
      <color rgb="FF92D05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thin">
        <color indexed="9"/>
      </bottom>
      <diagonal/>
    </border>
    <border>
      <left/>
      <right style="hair">
        <color indexed="64"/>
      </right>
      <top/>
      <bottom style="thin">
        <color indexed="9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6" fillId="0" borderId="0"/>
    <xf numFmtId="0" fontId="18" fillId="3" borderId="0" applyNumberFormat="0" applyFont="0" applyBorder="0" applyAlignment="0" applyProtection="0"/>
    <xf numFmtId="0" fontId="18" fillId="4" borderId="0" applyNumberFormat="0" applyFont="0" applyBorder="0" applyAlignment="0" applyProtection="0"/>
    <xf numFmtId="0" fontId="2" fillId="0" borderId="0"/>
  </cellStyleXfs>
  <cellXfs count="136">
    <xf numFmtId="0" fontId="0" fillId="0" borderId="0" xfId="0"/>
    <xf numFmtId="0" fontId="0" fillId="2" borderId="1" xfId="0" quotePrefix="1" applyFill="1" applyBorder="1" applyAlignment="1">
      <alignment horizontal="center"/>
    </xf>
    <xf numFmtId="164" fontId="0" fillId="0" borderId="1" xfId="0" applyNumberFormat="1" applyBorder="1" applyAlignment="1">
      <alignment horizontal="right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/>
    </xf>
    <xf numFmtId="164" fontId="0" fillId="0" borderId="0" xfId="0" applyNumberFormat="1"/>
    <xf numFmtId="0" fontId="4" fillId="0" borderId="0" xfId="0" applyFont="1" applyAlignment="1">
      <alignment horizontal="right"/>
    </xf>
    <xf numFmtId="164" fontId="0" fillId="0" borderId="0" xfId="0" applyNumberFormat="1" applyAlignment="1">
      <alignment horizontal="left"/>
    </xf>
    <xf numFmtId="0" fontId="7" fillId="0" borderId="0" xfId="1" applyFont="1"/>
    <xf numFmtId="0" fontId="7" fillId="0" borderId="0" xfId="1" applyFont="1" applyBorder="1"/>
    <xf numFmtId="0" fontId="7" fillId="0" borderId="0" xfId="1" applyNumberFormat="1" applyFont="1"/>
    <xf numFmtId="0" fontId="8" fillId="0" borderId="0" xfId="1" applyNumberFormat="1" applyFont="1"/>
    <xf numFmtId="0" fontId="9" fillId="0" borderId="0" xfId="1" applyFont="1"/>
    <xf numFmtId="0" fontId="9" fillId="0" borderId="0" xfId="1" applyFont="1" applyFill="1"/>
    <xf numFmtId="0" fontId="7" fillId="0" borderId="0" xfId="1" applyFont="1" applyFill="1"/>
    <xf numFmtId="0" fontId="8" fillId="0" borderId="0" xfId="1" applyNumberFormat="1" applyFont="1" applyFill="1"/>
    <xf numFmtId="0" fontId="9" fillId="0" borderId="0" xfId="1" applyNumberFormat="1" applyFont="1" applyFill="1"/>
    <xf numFmtId="0" fontId="10" fillId="0" borderId="0" xfId="1" applyNumberFormat="1" applyFont="1" applyFill="1"/>
    <xf numFmtId="0" fontId="9" fillId="0" borderId="0" xfId="1" applyNumberFormat="1" applyFont="1"/>
    <xf numFmtId="0" fontId="7" fillId="0" borderId="0" xfId="1" applyFont="1" applyFill="1" applyBorder="1"/>
    <xf numFmtId="0" fontId="12" fillId="0" borderId="0" xfId="1" applyFont="1" applyFill="1"/>
    <xf numFmtId="0" fontId="13" fillId="0" borderId="0" xfId="1" applyFont="1" applyFill="1" applyBorder="1"/>
    <xf numFmtId="0" fontId="12" fillId="0" borderId="0" xfId="1" applyNumberFormat="1" applyFont="1" applyFill="1"/>
    <xf numFmtId="0" fontId="13" fillId="0" borderId="0" xfId="1" applyFont="1" applyFill="1"/>
    <xf numFmtId="0" fontId="13" fillId="0" borderId="0" xfId="1" applyNumberFormat="1" applyFont="1" applyFill="1"/>
    <xf numFmtId="0" fontId="14" fillId="0" borderId="0" xfId="1" applyFont="1" applyBorder="1" applyAlignment="1">
      <alignment horizontal="centerContinuous"/>
    </xf>
    <xf numFmtId="0" fontId="15" fillId="0" borderId="0" xfId="1" applyFont="1" applyFill="1" applyBorder="1" applyAlignment="1">
      <alignment horizontal="centerContinuous"/>
    </xf>
    <xf numFmtId="0" fontId="16" fillId="0" borderId="0" xfId="1" applyFont="1" applyFill="1"/>
    <xf numFmtId="0" fontId="17" fillId="0" borderId="0" xfId="1" applyFont="1" applyBorder="1" applyAlignment="1">
      <alignment vertical="center"/>
    </xf>
    <xf numFmtId="0" fontId="7" fillId="0" borderId="0" xfId="1" applyFont="1" applyBorder="1" applyAlignment="1"/>
    <xf numFmtId="0" fontId="7" fillId="0" borderId="0" xfId="1" applyNumberFormat="1" applyFont="1" applyFill="1"/>
    <xf numFmtId="0" fontId="7" fillId="0" borderId="0" xfId="1" applyFont="1" applyFill="1" applyBorder="1" applyAlignment="1">
      <alignment vertical="center"/>
    </xf>
    <xf numFmtId="0" fontId="7" fillId="0" borderId="0" xfId="1" applyNumberFormat="1" applyFont="1" applyBorder="1"/>
    <xf numFmtId="0" fontId="7" fillId="0" borderId="0" xfId="1" applyFont="1" applyAlignment="1"/>
    <xf numFmtId="0" fontId="7" fillId="0" borderId="0" xfId="1" applyFont="1" applyBorder="1" applyAlignment="1">
      <alignment vertical="center"/>
    </xf>
    <xf numFmtId="0" fontId="7" fillId="0" borderId="0" xfId="1" applyFont="1" applyAlignment="1">
      <alignment vertical="center"/>
    </xf>
    <xf numFmtId="0" fontId="7" fillId="0" borderId="0" xfId="1" applyFont="1" applyBorder="1" applyAlignment="1">
      <alignment horizontal="centerContinuous" vertical="center"/>
    </xf>
    <xf numFmtId="0" fontId="11" fillId="0" borderId="0" xfId="1" applyFont="1" applyBorder="1" applyAlignment="1">
      <alignment horizontal="centerContinuous" vertical="center"/>
    </xf>
    <xf numFmtId="17" fontId="7" fillId="0" borderId="0" xfId="1" applyNumberFormat="1" applyFont="1" applyBorder="1" applyAlignment="1">
      <alignment horizontal="centerContinuous" vertical="center"/>
    </xf>
    <xf numFmtId="0" fontId="7" fillId="0" borderId="0" xfId="1" applyFont="1" applyFill="1" applyBorder="1" applyAlignment="1">
      <alignment horizontal="centerContinuous" vertical="center"/>
    </xf>
    <xf numFmtId="0" fontId="7" fillId="0" borderId="0" xfId="1" applyNumberFormat="1" applyFont="1" applyFill="1" applyBorder="1"/>
    <xf numFmtId="17" fontId="7" fillId="0" borderId="0" xfId="1" applyNumberFormat="1" applyFont="1" applyFill="1" applyBorder="1" applyAlignment="1">
      <alignment vertical="center"/>
    </xf>
    <xf numFmtId="0" fontId="7" fillId="0" borderId="0" xfId="1" applyFont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0" fontId="13" fillId="0" borderId="0" xfId="1" applyFont="1" applyFill="1" applyBorder="1" applyAlignment="1">
      <alignment vertical="top"/>
    </xf>
    <xf numFmtId="0" fontId="13" fillId="0" borderId="0" xfId="1" applyFont="1" applyFill="1" applyBorder="1" applyAlignment="1"/>
    <xf numFmtId="0" fontId="13" fillId="0" borderId="0" xfId="1" applyFont="1" applyBorder="1" applyAlignment="1">
      <alignment vertical="top"/>
    </xf>
    <xf numFmtId="0" fontId="13" fillId="0" borderId="0" xfId="1" applyFont="1" applyFill="1" applyBorder="1" applyAlignment="1">
      <alignment vertical="center"/>
    </xf>
    <xf numFmtId="0" fontId="19" fillId="0" borderId="0" xfId="1" applyFont="1" applyFill="1" applyBorder="1" applyAlignment="1"/>
    <xf numFmtId="0" fontId="20" fillId="0" borderId="0" xfId="1" applyNumberFormat="1" applyFont="1" applyFill="1" applyBorder="1" applyAlignment="1">
      <alignment vertical="top"/>
    </xf>
    <xf numFmtId="0" fontId="20" fillId="0" borderId="0" xfId="1" applyFont="1" applyFill="1" applyBorder="1" applyAlignment="1">
      <alignment vertical="top"/>
    </xf>
    <xf numFmtId="0" fontId="20" fillId="0" borderId="0" xfId="1" applyFont="1" applyBorder="1" applyAlignment="1">
      <alignment vertical="top"/>
    </xf>
    <xf numFmtId="0" fontId="21" fillId="0" borderId="0" xfId="1" applyFont="1" applyBorder="1" applyAlignment="1">
      <alignment vertical="top"/>
    </xf>
    <xf numFmtId="0" fontId="13" fillId="0" borderId="0" xfId="1" applyFont="1" applyBorder="1" applyAlignment="1">
      <alignment vertical="center"/>
    </xf>
    <xf numFmtId="0" fontId="13" fillId="0" borderId="6" xfId="1" applyFont="1" applyBorder="1" applyAlignment="1">
      <alignment vertical="top"/>
    </xf>
    <xf numFmtId="0" fontId="20" fillId="0" borderId="0" xfId="1" applyNumberFormat="1" applyFont="1" applyBorder="1" applyAlignment="1">
      <alignment vertical="top"/>
    </xf>
    <xf numFmtId="0" fontId="17" fillId="0" borderId="0" xfId="1" applyFont="1" applyAlignment="1">
      <alignment vertical="center"/>
    </xf>
    <xf numFmtId="0" fontId="17" fillId="0" borderId="7" xfId="1" applyFont="1" applyBorder="1" applyAlignment="1">
      <alignment vertical="center"/>
    </xf>
    <xf numFmtId="0" fontId="7" fillId="0" borderId="7" xfId="1" applyFont="1" applyBorder="1" applyAlignment="1"/>
    <xf numFmtId="0" fontId="17" fillId="0" borderId="7" xfId="1" applyFont="1" applyBorder="1" applyAlignment="1"/>
    <xf numFmtId="0" fontId="17" fillId="0" borderId="0" xfId="1" applyNumberFormat="1" applyFont="1" applyBorder="1" applyAlignment="1"/>
    <xf numFmtId="0" fontId="17" fillId="0" borderId="0" xfId="1" applyNumberFormat="1" applyFont="1" applyBorder="1" applyAlignment="1">
      <alignment vertical="center"/>
    </xf>
    <xf numFmtId="0" fontId="17" fillId="0" borderId="0" xfId="1" applyFont="1" applyBorder="1" applyAlignment="1"/>
    <xf numFmtId="1" fontId="22" fillId="0" borderId="0" xfId="1" applyNumberFormat="1" applyFont="1" applyFill="1"/>
    <xf numFmtId="1" fontId="7" fillId="0" borderId="0" xfId="1" applyNumberFormat="1" applyFont="1" applyFill="1"/>
    <xf numFmtId="1" fontId="9" fillId="0" borderId="0" xfId="1" applyNumberFormat="1" applyFont="1" applyFill="1" applyBorder="1"/>
    <xf numFmtId="1" fontId="9" fillId="0" borderId="0" xfId="1" applyNumberFormat="1" applyFont="1" applyFill="1"/>
    <xf numFmtId="0" fontId="18" fillId="5" borderId="0" xfId="3" applyFont="1" applyFill="1" applyBorder="1"/>
    <xf numFmtId="0" fontId="18" fillId="5" borderId="0" xfId="3" applyFont="1" applyFill="1" applyBorder="1" applyAlignment="1">
      <alignment horizontal="right" vertical="center"/>
    </xf>
    <xf numFmtId="165" fontId="18" fillId="5" borderId="3" xfId="3" applyNumberFormat="1" applyFont="1" applyFill="1" applyBorder="1"/>
    <xf numFmtId="165" fontId="18" fillId="5" borderId="0" xfId="3" applyNumberFormat="1" applyFont="1" applyFill="1" applyBorder="1"/>
    <xf numFmtId="0" fontId="18" fillId="5" borderId="4" xfId="3" applyFont="1" applyFill="1" applyBorder="1"/>
    <xf numFmtId="0" fontId="18" fillId="5" borderId="4" xfId="3" applyFont="1" applyFill="1" applyBorder="1" applyAlignment="1">
      <alignment horizontal="right" vertical="center"/>
    </xf>
    <xf numFmtId="165" fontId="18" fillId="5" borderId="5" xfId="3" applyNumberFormat="1" applyFont="1" applyFill="1" applyBorder="1"/>
    <xf numFmtId="165" fontId="18" fillId="5" borderId="4" xfId="3" applyNumberFormat="1" applyFont="1" applyFill="1" applyBorder="1"/>
    <xf numFmtId="0" fontId="18" fillId="6" borderId="0" xfId="3" applyFont="1" applyFill="1" applyBorder="1"/>
    <xf numFmtId="0" fontId="18" fillId="6" borderId="0" xfId="3" applyFont="1" applyFill="1" applyBorder="1" applyAlignment="1">
      <alignment horizontal="right" vertical="center"/>
    </xf>
    <xf numFmtId="165" fontId="18" fillId="6" borderId="0" xfId="3" applyNumberFormat="1" applyFont="1" applyFill="1" applyBorder="1"/>
    <xf numFmtId="0" fontId="11" fillId="0" borderId="0" xfId="1" applyFont="1"/>
    <xf numFmtId="0" fontId="23" fillId="0" borderId="0" xfId="1" applyFont="1" applyBorder="1" applyAlignment="1">
      <alignment vertical="center"/>
    </xf>
    <xf numFmtId="0" fontId="24" fillId="0" borderId="0" xfId="1" applyFont="1" applyBorder="1" applyAlignment="1">
      <alignment horizontal="right" vertical="center"/>
    </xf>
    <xf numFmtId="0" fontId="2" fillId="0" borderId="0" xfId="4"/>
    <xf numFmtId="0" fontId="2" fillId="0" borderId="0" xfId="4" applyAlignment="1">
      <alignment horizontal="center"/>
    </xf>
    <xf numFmtId="0" fontId="25" fillId="0" borderId="0" xfId="4" applyFont="1" applyAlignment="1">
      <alignment horizontal="center" vertical="center"/>
    </xf>
    <xf numFmtId="0" fontId="2" fillId="0" borderId="6" xfId="4" applyBorder="1" applyAlignment="1">
      <alignment horizontal="center"/>
    </xf>
    <xf numFmtId="0" fontId="2" fillId="0" borderId="9" xfId="4" applyBorder="1" applyAlignment="1">
      <alignment horizontal="center"/>
    </xf>
    <xf numFmtId="0" fontId="2" fillId="0" borderId="10" xfId="4" applyBorder="1"/>
    <xf numFmtId="0" fontId="2" fillId="0" borderId="0" xfId="4" applyBorder="1" applyAlignment="1">
      <alignment horizontal="center"/>
    </xf>
    <xf numFmtId="0" fontId="2" fillId="0" borderId="11" xfId="4" applyBorder="1" applyAlignment="1">
      <alignment horizontal="center"/>
    </xf>
    <xf numFmtId="0" fontId="2" fillId="0" borderId="12" xfId="4" applyBorder="1"/>
    <xf numFmtId="0" fontId="2" fillId="0" borderId="7" xfId="4" applyBorder="1" applyAlignment="1">
      <alignment horizontal="center"/>
    </xf>
    <xf numFmtId="0" fontId="2" fillId="0" borderId="13" xfId="4" applyBorder="1" applyAlignment="1">
      <alignment horizontal="center"/>
    </xf>
    <xf numFmtId="0" fontId="26" fillId="0" borderId="8" xfId="4" applyFont="1" applyBorder="1"/>
    <xf numFmtId="0" fontId="1" fillId="0" borderId="10" xfId="4" applyFont="1" applyBorder="1"/>
    <xf numFmtId="0" fontId="2" fillId="0" borderId="10" xfId="4" applyBorder="1" applyAlignment="1">
      <alignment horizontal="center"/>
    </xf>
    <xf numFmtId="0" fontId="2" fillId="0" borderId="12" xfId="4" applyBorder="1" applyAlignment="1">
      <alignment horizontal="center"/>
    </xf>
    <xf numFmtId="0" fontId="2" fillId="0" borderId="2" xfId="4" applyBorder="1"/>
    <xf numFmtId="0" fontId="25" fillId="0" borderId="0" xfId="4" applyFont="1" applyBorder="1" applyAlignment="1">
      <alignment horizontal="right"/>
    </xf>
    <xf numFmtId="0" fontId="17" fillId="0" borderId="0" xfId="1" applyFont="1" applyBorder="1" applyAlignment="1">
      <alignment vertical="top"/>
    </xf>
    <xf numFmtId="0" fontId="7" fillId="0" borderId="0" xfId="1" applyFont="1" applyFill="1" applyBorder="1" applyAlignment="1">
      <alignment horizontal="center" vertical="center"/>
    </xf>
    <xf numFmtId="0" fontId="18" fillId="5" borderId="0" xfId="3" applyFont="1" applyFill="1" applyBorder="1" applyAlignment="1">
      <alignment horizontal="center" vertical="center"/>
    </xf>
    <xf numFmtId="0" fontId="18" fillId="5" borderId="3" xfId="3" applyFont="1" applyFill="1" applyBorder="1" applyAlignment="1">
      <alignment horizontal="center" vertical="center"/>
    </xf>
    <xf numFmtId="0" fontId="11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8" fillId="0" borderId="0" xfId="1" applyNumberFormat="1" applyFont="1" applyAlignment="1">
      <alignment vertical="center"/>
    </xf>
    <xf numFmtId="0" fontId="18" fillId="5" borderId="0" xfId="3" applyFont="1" applyFill="1" applyBorder="1" applyAlignment="1">
      <alignment horizontal="left" vertical="center"/>
    </xf>
    <xf numFmtId="0" fontId="7" fillId="0" borderId="0" xfId="1" applyNumberFormat="1" applyFont="1" applyFill="1" applyBorder="1" applyAlignment="1">
      <alignment vertical="center"/>
    </xf>
    <xf numFmtId="0" fontId="11" fillId="0" borderId="0" xfId="1" applyFont="1" applyFill="1" applyBorder="1" applyAlignment="1">
      <alignment vertical="center"/>
    </xf>
    <xf numFmtId="165" fontId="18" fillId="5" borderId="3" xfId="3" applyNumberFormat="1" applyFont="1" applyFill="1" applyBorder="1" applyAlignment="1">
      <alignment horizontal="center" vertical="center"/>
    </xf>
    <xf numFmtId="165" fontId="18" fillId="5" borderId="0" xfId="3" applyNumberFormat="1" applyFont="1" applyFill="1" applyBorder="1" applyAlignment="1">
      <alignment horizontal="center" vertical="center"/>
    </xf>
    <xf numFmtId="0" fontId="7" fillId="0" borderId="0" xfId="1" applyNumberFormat="1" applyFont="1" applyBorder="1" applyAlignment="1">
      <alignment vertical="center"/>
    </xf>
    <xf numFmtId="0" fontId="11" fillId="0" borderId="0" xfId="1" applyFont="1" applyBorder="1" applyAlignment="1">
      <alignment vertical="center"/>
    </xf>
    <xf numFmtId="0" fontId="18" fillId="5" borderId="0" xfId="3" applyFont="1" applyFill="1" applyBorder="1" applyAlignment="1">
      <alignment vertical="center"/>
    </xf>
    <xf numFmtId="165" fontId="18" fillId="5" borderId="3" xfId="3" applyNumberFormat="1" applyFont="1" applyFill="1" applyBorder="1" applyAlignment="1">
      <alignment vertical="center"/>
    </xf>
    <xf numFmtId="165" fontId="18" fillId="5" borderId="0" xfId="3" applyNumberFormat="1" applyFont="1" applyFill="1" applyBorder="1" applyAlignment="1">
      <alignment vertical="center"/>
    </xf>
    <xf numFmtId="0" fontId="27" fillId="0" borderId="0" xfId="1" applyNumberFormat="1" applyFont="1" applyBorder="1" applyAlignment="1"/>
    <xf numFmtId="0" fontId="25" fillId="0" borderId="0" xfId="4" applyFont="1" applyBorder="1" applyAlignment="1">
      <alignment horizontal="center"/>
    </xf>
    <xf numFmtId="0" fontId="29" fillId="0" borderId="0" xfId="0" applyFont="1"/>
    <xf numFmtId="0" fontId="4" fillId="0" borderId="0" xfId="0" applyFont="1" applyAlignment="1">
      <alignment horizontal="center"/>
    </xf>
    <xf numFmtId="0" fontId="19" fillId="0" borderId="0" xfId="0" applyFont="1"/>
    <xf numFmtId="0" fontId="0" fillId="0" borderId="0" xfId="0" applyAlignment="1">
      <alignment horizontal="center"/>
    </xf>
    <xf numFmtId="0" fontId="30" fillId="0" borderId="0" xfId="0" applyFont="1" applyAlignment="1">
      <alignment horizontal="center"/>
    </xf>
    <xf numFmtId="0" fontId="31" fillId="0" borderId="0" xfId="0" applyFont="1"/>
    <xf numFmtId="0" fontId="29" fillId="0" borderId="14" xfId="0" applyFont="1" applyBorder="1"/>
    <xf numFmtId="0" fontId="30" fillId="0" borderId="15" xfId="0" applyFont="1" applyBorder="1" applyAlignment="1">
      <alignment horizontal="center"/>
    </xf>
    <xf numFmtId="0" fontId="4" fillId="0" borderId="0" xfId="0" applyFont="1"/>
    <xf numFmtId="0" fontId="33" fillId="0" borderId="0" xfId="0" applyFont="1"/>
    <xf numFmtId="0" fontId="32" fillId="0" borderId="0" xfId="0" applyFont="1" applyAlignment="1">
      <alignment horizontal="center"/>
    </xf>
    <xf numFmtId="0" fontId="34" fillId="0" borderId="0" xfId="0" applyFont="1"/>
    <xf numFmtId="0" fontId="24" fillId="0" borderId="0" xfId="0" applyFont="1"/>
    <xf numFmtId="0" fontId="13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11" fillId="0" borderId="0" xfId="1" applyFont="1" applyBorder="1" applyAlignment="1">
      <alignment horizontal="center" vertical="center"/>
    </xf>
    <xf numFmtId="0" fontId="17" fillId="0" borderId="0" xfId="1" applyFont="1" applyBorder="1" applyAlignment="1">
      <alignment vertical="top"/>
    </xf>
    <xf numFmtId="0" fontId="28" fillId="0" borderId="0" xfId="4" applyFont="1" applyAlignment="1">
      <alignment horizontal="center" vertical="center"/>
    </xf>
  </cellXfs>
  <cellStyles count="5">
    <cellStyle name="Dateneingabe" xfId="3"/>
    <cellStyle name="Diagrammflächenbegrenzung" xfId="2"/>
    <cellStyle name="Normal 2" xfId="1"/>
    <cellStyle name="Normal 3" xfId="4"/>
    <cellStyle name="Standard" xfId="0" builtinId="0"/>
  </cellStyles>
  <dxfs count="10">
    <dxf>
      <font>
        <color auto="1"/>
      </font>
      <fill>
        <patternFill patternType="solid">
          <bgColor rgb="FF00B050"/>
        </patternFill>
      </fill>
      <border>
        <left/>
        <right/>
        <top/>
        <bottom/>
      </border>
    </dxf>
    <dxf>
      <font>
        <color auto="1"/>
      </font>
      <fill>
        <patternFill patternType="solid">
          <bgColor rgb="FF00B050"/>
        </patternFill>
      </fill>
      <border>
        <left/>
        <right/>
        <top/>
        <bottom/>
      </border>
    </dxf>
    <dxf>
      <font>
        <color auto="1"/>
      </font>
      <fill>
        <patternFill patternType="solid">
          <bgColor rgb="FF00B050"/>
        </patternFill>
      </fill>
      <border>
        <left/>
        <right/>
        <top/>
        <bottom/>
      </border>
    </dxf>
    <dxf>
      <font>
        <color auto="1"/>
      </font>
      <fill>
        <patternFill patternType="solid">
          <bgColor rgb="FF00B050"/>
        </patternFill>
      </fill>
      <border>
        <left/>
        <right/>
        <top/>
        <bottom/>
      </border>
    </dxf>
    <dxf>
      <font>
        <color auto="1"/>
      </font>
      <fill>
        <patternFill patternType="solid">
          <bgColor rgb="FF00B050"/>
        </patternFill>
      </fill>
      <border>
        <left/>
        <right/>
        <top/>
        <bottom/>
      </border>
    </dxf>
    <dxf>
      <font>
        <color auto="1"/>
      </font>
      <fill>
        <patternFill patternType="solid">
          <bgColor rgb="FF00B050"/>
        </patternFill>
      </fill>
      <border>
        <left/>
        <right/>
        <top/>
        <bottom/>
      </border>
    </dxf>
    <dxf>
      <font>
        <color auto="1"/>
      </font>
      <fill>
        <patternFill patternType="solid">
          <bgColor rgb="FF00B050"/>
        </patternFill>
      </fill>
      <border>
        <left/>
        <right/>
        <top/>
        <bottom/>
      </border>
    </dxf>
    <dxf>
      <font>
        <color auto="1"/>
      </font>
      <fill>
        <patternFill patternType="solid">
          <bgColor rgb="FF00B050"/>
        </patternFill>
      </fill>
      <border>
        <left/>
        <right/>
        <top/>
        <bottom/>
      </border>
    </dxf>
    <dxf>
      <font>
        <color rgb="FF92D05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'Panel (Abb. 2)'!$B$2</c:f>
          <c:strCache>
            <c:ptCount val="1"/>
            <c:pt idx="0">
              <c:v>München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'Panel (Abb. 2)'!$B$2</c:f>
              <c:strCache>
                <c:ptCount val="1"/>
                <c:pt idx="0">
                  <c:v>München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'Panel (Abb. 2)'!$C$1:$F$1</c:f>
              <c:numCache>
                <c:formatCode>General</c:formatCode>
                <c:ptCount val="4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</c:numCache>
            </c:numRef>
          </c:cat>
          <c:val>
            <c:numRef>
              <c:f>'Panel (Abb. 2)'!$C$2:$F$2</c:f>
              <c:numCache>
                <c:formatCode>0.0</c:formatCode>
                <c:ptCount val="4"/>
                <c:pt idx="0">
                  <c:v>10</c:v>
                </c:pt>
                <c:pt idx="1">
                  <c:v>11</c:v>
                </c:pt>
                <c:pt idx="2">
                  <c:v>14</c:v>
                </c:pt>
                <c:pt idx="3">
                  <c:v>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4FA-4F6A-9677-9067D84A0DE9}"/>
            </c:ext>
          </c:extLst>
        </c:ser>
        <c:ser>
          <c:idx val="2"/>
          <c:order val="1"/>
          <c:tx>
            <c:strRef>
              <c:f>'Panel (Abb. 2)'!$B$18</c:f>
              <c:strCache>
                <c:ptCount val="1"/>
                <c:pt idx="0">
                  <c:v>ø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'Panel (Abb. 2)'!$C$1:$F$1</c:f>
              <c:numCache>
                <c:formatCode>General</c:formatCode>
                <c:ptCount val="4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</c:numCache>
            </c:numRef>
          </c:cat>
          <c:val>
            <c:numRef>
              <c:f>'Panel (Abb. 2)'!$C$18:$F$18</c:f>
              <c:numCache>
                <c:formatCode>0.0</c:formatCode>
                <c:ptCount val="4"/>
                <c:pt idx="0">
                  <c:v>9.6529999999999987</c:v>
                </c:pt>
                <c:pt idx="1">
                  <c:v>11.130416666666667</c:v>
                </c:pt>
                <c:pt idx="2">
                  <c:v>11.695583333333332</c:v>
                </c:pt>
                <c:pt idx="3">
                  <c:v>12.482125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4FA-4F6A-9677-9067D84A0D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78309040"/>
        <c:axId val="378309824"/>
      </c:lineChart>
      <c:catAx>
        <c:axId val="3783090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78309824"/>
        <c:crosses val="autoZero"/>
        <c:auto val="1"/>
        <c:lblAlgn val="ctr"/>
        <c:lblOffset val="100"/>
        <c:noMultiLvlLbl val="0"/>
      </c:catAx>
      <c:valAx>
        <c:axId val="378309824"/>
        <c:scaling>
          <c:orientation val="minMax"/>
          <c:max val="30"/>
        </c:scaling>
        <c:delete val="1"/>
        <c:axPos val="l"/>
        <c:numFmt formatCode="0" sourceLinked="0"/>
        <c:majorTickMark val="none"/>
        <c:minorTickMark val="none"/>
        <c:tickLblPos val="nextTo"/>
        <c:crossAx val="3783090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'Panel (Abb. 2)'!$B$3</c:f>
          <c:strCache>
            <c:ptCount val="1"/>
            <c:pt idx="0">
              <c:v>Berlin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'Panel (Abb. 2)'!$B$3</c:f>
              <c:strCache>
                <c:ptCount val="1"/>
                <c:pt idx="0">
                  <c:v>Berlin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5.8533953335647794E-2"/>
                  <c:y val="-5.823443117830044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2EB-4B76-8EA7-1FFF37501B71}"/>
                </c:ext>
              </c:extLst>
            </c:dLbl>
            <c:dLbl>
              <c:idx val="1"/>
              <c:layout>
                <c:manualLayout>
                  <c:x val="-5.8533953335647794E-2"/>
                  <c:y val="-5.823443117830044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2EB-4B76-8EA7-1FFF37501B71}"/>
                </c:ext>
              </c:extLst>
            </c:dLbl>
            <c:dLbl>
              <c:idx val="2"/>
              <c:layout>
                <c:manualLayout>
                  <c:x val="-5.8533953335647794E-2"/>
                  <c:y val="-5.823443117830032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2EB-4B76-8EA7-1FFF37501B71}"/>
                </c:ext>
              </c:extLst>
            </c:dLbl>
            <c:dLbl>
              <c:idx val="3"/>
              <c:layout>
                <c:manualLayout>
                  <c:x val="-5.8533953335647794E-2"/>
                  <c:y val="-5.823443117830044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2EB-4B76-8EA7-1FFF37501B71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'Panel (Abb. 2)'!$C$1:$F$1</c:f>
              <c:numCache>
                <c:formatCode>General</c:formatCode>
                <c:ptCount val="4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</c:numCache>
            </c:numRef>
          </c:cat>
          <c:val>
            <c:numRef>
              <c:f>'Panel (Abb. 2)'!$C$3:$F$3</c:f>
              <c:numCache>
                <c:formatCode>0.0</c:formatCode>
                <c:ptCount val="4"/>
                <c:pt idx="0">
                  <c:v>4</c:v>
                </c:pt>
                <c:pt idx="1">
                  <c:v>5</c:v>
                </c:pt>
                <c:pt idx="2">
                  <c:v>5.666666666666667</c:v>
                </c:pt>
                <c:pt idx="3">
                  <c:v>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2EB-4B76-8EA7-1FFF37501B71}"/>
            </c:ext>
          </c:extLst>
        </c:ser>
        <c:ser>
          <c:idx val="2"/>
          <c:order val="1"/>
          <c:tx>
            <c:strRef>
              <c:f>'Panel (Abb. 2)'!$B$18</c:f>
              <c:strCache>
                <c:ptCount val="1"/>
                <c:pt idx="0">
                  <c:v>ø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'Panel (Abb. 2)'!$C$1:$F$1</c:f>
              <c:numCache>
                <c:formatCode>General</c:formatCode>
                <c:ptCount val="4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</c:numCache>
            </c:numRef>
          </c:cat>
          <c:val>
            <c:numRef>
              <c:f>'Panel (Abb. 2)'!$C$18:$F$18</c:f>
              <c:numCache>
                <c:formatCode>0.0</c:formatCode>
                <c:ptCount val="4"/>
                <c:pt idx="0">
                  <c:v>9.6529999999999987</c:v>
                </c:pt>
                <c:pt idx="1">
                  <c:v>11.130416666666667</c:v>
                </c:pt>
                <c:pt idx="2">
                  <c:v>11.695583333333332</c:v>
                </c:pt>
                <c:pt idx="3">
                  <c:v>12.482125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2EB-4B76-8EA7-1FFF37501B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72767192"/>
        <c:axId val="372767584"/>
      </c:lineChart>
      <c:catAx>
        <c:axId val="3727671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72767584"/>
        <c:crosses val="autoZero"/>
        <c:auto val="1"/>
        <c:lblAlgn val="ctr"/>
        <c:lblOffset val="100"/>
        <c:noMultiLvlLbl val="0"/>
      </c:catAx>
      <c:valAx>
        <c:axId val="372767584"/>
        <c:scaling>
          <c:orientation val="minMax"/>
          <c:max val="30"/>
        </c:scaling>
        <c:delete val="1"/>
        <c:axPos val="l"/>
        <c:numFmt formatCode="0" sourceLinked="0"/>
        <c:majorTickMark val="none"/>
        <c:minorTickMark val="none"/>
        <c:tickLblPos val="nextTo"/>
        <c:crossAx val="3727671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'Panel (Abb. 2)'!$B$4</c:f>
          <c:strCache>
            <c:ptCount val="1"/>
            <c:pt idx="0">
              <c:v>Frankfurt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'Panel (Abb. 2)'!$B$4</c:f>
              <c:strCache>
                <c:ptCount val="1"/>
                <c:pt idx="0">
                  <c:v>Frankfurt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6.3963791789105814E-2"/>
                  <c:y val="-4.452014299575127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354-453C-B2F4-2F88D86F10ED}"/>
                </c:ext>
              </c:extLst>
            </c:dLbl>
            <c:dLbl>
              <c:idx val="1"/>
              <c:layout>
                <c:manualLayout>
                  <c:x val="0"/>
                  <c:y val="2.742857636509798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354-453C-B2F4-2F88D86F10ED}"/>
                </c:ext>
              </c:extLst>
            </c:dLbl>
            <c:dLbl>
              <c:idx val="2"/>
              <c:layout>
                <c:manualLayout>
                  <c:x val="0"/>
                  <c:y val="-5.48571527301962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354-453C-B2F4-2F88D86F10ED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'Panel (Abb. 2)'!$C$1:$F$1</c:f>
              <c:numCache>
                <c:formatCode>General</c:formatCode>
                <c:ptCount val="4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</c:numCache>
            </c:numRef>
          </c:cat>
          <c:val>
            <c:numRef>
              <c:f>'Panel (Abb. 2)'!$C$4:$F$4</c:f>
              <c:numCache>
                <c:formatCode>0.0</c:formatCode>
                <c:ptCount val="4"/>
                <c:pt idx="0">
                  <c:v>6</c:v>
                </c:pt>
                <c:pt idx="1">
                  <c:v>10</c:v>
                </c:pt>
                <c:pt idx="2">
                  <c:v>12</c:v>
                </c:pt>
                <c:pt idx="3">
                  <c:v>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354-453C-B2F4-2F88D86F10ED}"/>
            </c:ext>
          </c:extLst>
        </c:ser>
        <c:ser>
          <c:idx val="2"/>
          <c:order val="1"/>
          <c:tx>
            <c:strRef>
              <c:f>'Panel (Abb. 2)'!$B$18</c:f>
              <c:strCache>
                <c:ptCount val="1"/>
                <c:pt idx="0">
                  <c:v>ø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'Panel (Abb. 2)'!$C$1:$F$1</c:f>
              <c:numCache>
                <c:formatCode>General</c:formatCode>
                <c:ptCount val="4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</c:numCache>
            </c:numRef>
          </c:cat>
          <c:val>
            <c:numRef>
              <c:f>'Panel (Abb. 2)'!$C$18:$F$18</c:f>
              <c:numCache>
                <c:formatCode>0.0</c:formatCode>
                <c:ptCount val="4"/>
                <c:pt idx="0">
                  <c:v>9.6529999999999987</c:v>
                </c:pt>
                <c:pt idx="1">
                  <c:v>11.130416666666667</c:v>
                </c:pt>
                <c:pt idx="2">
                  <c:v>11.695583333333332</c:v>
                </c:pt>
                <c:pt idx="3">
                  <c:v>12.482125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354-453C-B2F4-2F88D86F10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72768760"/>
        <c:axId val="177086648"/>
      </c:lineChart>
      <c:catAx>
        <c:axId val="372768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77086648"/>
        <c:crosses val="autoZero"/>
        <c:auto val="1"/>
        <c:lblAlgn val="ctr"/>
        <c:lblOffset val="100"/>
        <c:noMultiLvlLbl val="0"/>
      </c:catAx>
      <c:valAx>
        <c:axId val="177086648"/>
        <c:scaling>
          <c:orientation val="minMax"/>
          <c:max val="30"/>
        </c:scaling>
        <c:delete val="1"/>
        <c:axPos val="l"/>
        <c:numFmt formatCode="0" sourceLinked="0"/>
        <c:majorTickMark val="none"/>
        <c:minorTickMark val="none"/>
        <c:tickLblPos val="nextTo"/>
        <c:crossAx val="3727687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'Panel (Abb. 2)'!$B$5</c:f>
          <c:strCache>
            <c:ptCount val="1"/>
            <c:pt idx="0">
              <c:v>Stuttgart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'Panel (Abb. 2)'!$B$5</c:f>
              <c:strCache>
                <c:ptCount val="1"/>
                <c:pt idx="0">
                  <c:v>Stuttgart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5.8533928309555235E-2"/>
                  <c:y val="-5.823443117830044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79F-4B73-8D23-441202ED99E2}"/>
                </c:ext>
              </c:extLst>
            </c:dLbl>
            <c:dLbl>
              <c:idx val="1"/>
              <c:layout>
                <c:manualLayout>
                  <c:x val="-5.8533928309555235E-2"/>
                  <c:y val="-5.823443117830044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79F-4B73-8D23-441202ED99E2}"/>
                </c:ext>
              </c:extLst>
            </c:dLbl>
            <c:dLbl>
              <c:idx val="2"/>
              <c:layout>
                <c:manualLayout>
                  <c:x val="-5.8533928309555235E-2"/>
                  <c:y val="-5.823443117830032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79F-4B73-8D23-441202ED99E2}"/>
                </c:ext>
              </c:extLst>
            </c:dLbl>
            <c:dLbl>
              <c:idx val="3"/>
              <c:layout>
                <c:manualLayout>
                  <c:x val="-5.8533928309555235E-2"/>
                  <c:y val="-5.823443117830044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79F-4B73-8D23-441202ED99E2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'Panel (Abb. 2)'!$C$1:$F$1</c:f>
              <c:numCache>
                <c:formatCode>General</c:formatCode>
                <c:ptCount val="4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</c:numCache>
            </c:numRef>
          </c:cat>
          <c:val>
            <c:numRef>
              <c:f>'Panel (Abb. 2)'!$C$5:$F$5</c:f>
              <c:numCache>
                <c:formatCode>0.0</c:formatCode>
                <c:ptCount val="4"/>
                <c:pt idx="0">
                  <c:v>4</c:v>
                </c:pt>
                <c:pt idx="1">
                  <c:v>5</c:v>
                </c:pt>
                <c:pt idx="2">
                  <c:v>5.666666666666667</c:v>
                </c:pt>
                <c:pt idx="3">
                  <c:v>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79F-4B73-8D23-441202ED99E2}"/>
            </c:ext>
          </c:extLst>
        </c:ser>
        <c:ser>
          <c:idx val="2"/>
          <c:order val="1"/>
          <c:tx>
            <c:strRef>
              <c:f>'Panel (Abb. 2)'!$B$18</c:f>
              <c:strCache>
                <c:ptCount val="1"/>
                <c:pt idx="0">
                  <c:v>ø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'Panel (Abb. 2)'!$C$1:$F$1</c:f>
              <c:numCache>
                <c:formatCode>General</c:formatCode>
                <c:ptCount val="4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</c:numCache>
            </c:numRef>
          </c:cat>
          <c:val>
            <c:numRef>
              <c:f>'Panel (Abb. 2)'!$C$18:$F$18</c:f>
              <c:numCache>
                <c:formatCode>0.0</c:formatCode>
                <c:ptCount val="4"/>
                <c:pt idx="0">
                  <c:v>9.6529999999999987</c:v>
                </c:pt>
                <c:pt idx="1">
                  <c:v>11.130416666666667</c:v>
                </c:pt>
                <c:pt idx="2">
                  <c:v>11.695583333333332</c:v>
                </c:pt>
                <c:pt idx="3">
                  <c:v>12.482125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79F-4B73-8D23-441202ED99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7087432"/>
        <c:axId val="177087824"/>
      </c:lineChart>
      <c:catAx>
        <c:axId val="177087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77087824"/>
        <c:crosses val="autoZero"/>
        <c:auto val="1"/>
        <c:lblAlgn val="ctr"/>
        <c:lblOffset val="100"/>
        <c:noMultiLvlLbl val="0"/>
      </c:catAx>
      <c:valAx>
        <c:axId val="177087824"/>
        <c:scaling>
          <c:orientation val="minMax"/>
          <c:max val="30"/>
        </c:scaling>
        <c:delete val="1"/>
        <c:axPos val="l"/>
        <c:numFmt formatCode="0" sourceLinked="0"/>
        <c:majorTickMark val="none"/>
        <c:minorTickMark val="none"/>
        <c:tickLblPos val="nextTo"/>
        <c:crossAx val="1770874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'Panel (Abb. 2)'!$B$6</c:f>
          <c:strCache>
            <c:ptCount val="1"/>
            <c:pt idx="0">
              <c:v>Köln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'Panel (Abb. 2)'!$B$6</c:f>
              <c:strCache>
                <c:ptCount val="1"/>
                <c:pt idx="0">
                  <c:v>Köln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'Panel (Abb. 2)'!$C$1:$F$1</c:f>
              <c:numCache>
                <c:formatCode>General</c:formatCode>
                <c:ptCount val="4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</c:numCache>
            </c:numRef>
          </c:cat>
          <c:val>
            <c:numRef>
              <c:f>'Panel (Abb. 2)'!$C$6:$F$6</c:f>
              <c:numCache>
                <c:formatCode>0.0</c:formatCode>
                <c:ptCount val="4"/>
                <c:pt idx="0">
                  <c:v>14</c:v>
                </c:pt>
                <c:pt idx="1">
                  <c:v>18</c:v>
                </c:pt>
                <c:pt idx="2">
                  <c:v>19</c:v>
                </c:pt>
                <c:pt idx="3">
                  <c:v>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12E-4499-AC8A-9C302CE4EB03}"/>
            </c:ext>
          </c:extLst>
        </c:ser>
        <c:ser>
          <c:idx val="2"/>
          <c:order val="1"/>
          <c:tx>
            <c:strRef>
              <c:f>'Panel (Abb. 2)'!$B$18</c:f>
              <c:strCache>
                <c:ptCount val="1"/>
                <c:pt idx="0">
                  <c:v>ø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'Panel (Abb. 2)'!$C$1:$F$1</c:f>
              <c:numCache>
                <c:formatCode>General</c:formatCode>
                <c:ptCount val="4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</c:numCache>
            </c:numRef>
          </c:cat>
          <c:val>
            <c:numRef>
              <c:f>'Panel (Abb. 2)'!$C$18:$F$18</c:f>
              <c:numCache>
                <c:formatCode>0.0</c:formatCode>
                <c:ptCount val="4"/>
                <c:pt idx="0">
                  <c:v>9.6529999999999987</c:v>
                </c:pt>
                <c:pt idx="1">
                  <c:v>11.130416666666667</c:v>
                </c:pt>
                <c:pt idx="2">
                  <c:v>11.695583333333332</c:v>
                </c:pt>
                <c:pt idx="3">
                  <c:v>12.482125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12E-4499-AC8A-9C302CE4EB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12024632"/>
        <c:axId val="512025024"/>
      </c:lineChart>
      <c:catAx>
        <c:axId val="512024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12025024"/>
        <c:crosses val="autoZero"/>
        <c:auto val="1"/>
        <c:lblAlgn val="ctr"/>
        <c:lblOffset val="100"/>
        <c:noMultiLvlLbl val="0"/>
      </c:catAx>
      <c:valAx>
        <c:axId val="512025024"/>
        <c:scaling>
          <c:orientation val="minMax"/>
          <c:max val="30"/>
        </c:scaling>
        <c:delete val="1"/>
        <c:axPos val="l"/>
        <c:numFmt formatCode="0" sourceLinked="0"/>
        <c:majorTickMark val="none"/>
        <c:minorTickMark val="none"/>
        <c:tickLblPos val="nextTo"/>
        <c:crossAx val="5120246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'Panel (Abb. 2)'!$B$7</c:f>
          <c:strCache>
            <c:ptCount val="1"/>
            <c:pt idx="0">
              <c:v>Paris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'Panel (Abb. 2)'!$B$7</c:f>
              <c:strCache>
                <c:ptCount val="1"/>
                <c:pt idx="0">
                  <c:v>Paris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5.8533953335647794E-2"/>
                  <c:y val="-5.117257831708887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BDB-486B-A11E-AF8D1722DB07}"/>
                </c:ext>
              </c:extLst>
            </c:dLbl>
            <c:dLbl>
              <c:idx val="1"/>
              <c:layout>
                <c:manualLayout>
                  <c:x val="-5.8533953335647794E-2"/>
                  <c:y val="-5.117257831708875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BDB-486B-A11E-AF8D1722DB07}"/>
                </c:ext>
              </c:extLst>
            </c:dLbl>
            <c:dLbl>
              <c:idx val="2"/>
              <c:layout>
                <c:manualLayout>
                  <c:x val="-5.8533953335647794E-2"/>
                  <c:y val="-5.117257831708875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BDB-486B-A11E-AF8D1722DB07}"/>
                </c:ext>
              </c:extLst>
            </c:dLbl>
            <c:dLbl>
              <c:idx val="3"/>
              <c:layout>
                <c:manualLayout>
                  <c:x val="-5.8533953335647794E-2"/>
                  <c:y val="-5.117257831708887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BDB-486B-A11E-AF8D1722DB07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'Panel (Abb. 2)'!$C$1:$F$1</c:f>
              <c:numCache>
                <c:formatCode>General</c:formatCode>
                <c:ptCount val="4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</c:numCache>
            </c:numRef>
          </c:cat>
          <c:val>
            <c:numRef>
              <c:f>'Panel (Abb. 2)'!$C$7:$F$7</c:f>
              <c:numCache>
                <c:formatCode>0.0</c:formatCode>
                <c:ptCount val="4"/>
                <c:pt idx="0">
                  <c:v>6</c:v>
                </c:pt>
                <c:pt idx="1">
                  <c:v>6.666666666666667</c:v>
                </c:pt>
                <c:pt idx="2">
                  <c:v>7</c:v>
                </c:pt>
                <c:pt idx="3">
                  <c:v>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BDB-486B-A11E-AF8D1722DB07}"/>
            </c:ext>
          </c:extLst>
        </c:ser>
        <c:ser>
          <c:idx val="2"/>
          <c:order val="1"/>
          <c:tx>
            <c:strRef>
              <c:f>'Panel (Abb. 2)'!$B$18</c:f>
              <c:strCache>
                <c:ptCount val="1"/>
                <c:pt idx="0">
                  <c:v>ø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'Panel (Abb. 2)'!$C$1:$F$1</c:f>
              <c:numCache>
                <c:formatCode>General</c:formatCode>
                <c:ptCount val="4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</c:numCache>
            </c:numRef>
          </c:cat>
          <c:val>
            <c:numRef>
              <c:f>'Panel (Abb. 2)'!$C$18:$F$18</c:f>
              <c:numCache>
                <c:formatCode>0.0</c:formatCode>
                <c:ptCount val="4"/>
                <c:pt idx="0">
                  <c:v>9.6529999999999987</c:v>
                </c:pt>
                <c:pt idx="1">
                  <c:v>11.130416666666667</c:v>
                </c:pt>
                <c:pt idx="2">
                  <c:v>11.695583333333332</c:v>
                </c:pt>
                <c:pt idx="3">
                  <c:v>12.482125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BDB-486B-A11E-AF8D1722DB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72768368"/>
        <c:axId val="512025808"/>
      </c:lineChart>
      <c:catAx>
        <c:axId val="372768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12025808"/>
        <c:crosses val="autoZero"/>
        <c:auto val="1"/>
        <c:lblAlgn val="ctr"/>
        <c:lblOffset val="100"/>
        <c:noMultiLvlLbl val="0"/>
      </c:catAx>
      <c:valAx>
        <c:axId val="512025808"/>
        <c:scaling>
          <c:orientation val="minMax"/>
          <c:max val="30"/>
        </c:scaling>
        <c:delete val="1"/>
        <c:axPos val="l"/>
        <c:numFmt formatCode="0" sourceLinked="0"/>
        <c:majorTickMark val="none"/>
        <c:minorTickMark val="none"/>
        <c:tickLblPos val="nextTo"/>
        <c:crossAx val="37276836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'Panel (Abb. 2)'!$B$8</c:f>
          <c:strCache>
            <c:ptCount val="1"/>
            <c:pt idx="0">
              <c:v>Madrid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'Panel (Abb. 2)'!$B$8</c:f>
              <c:strCache>
                <c:ptCount val="1"/>
                <c:pt idx="0">
                  <c:v>Madrid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'Panel (Abb. 2)'!$C$1:$F$1</c:f>
              <c:numCache>
                <c:formatCode>General</c:formatCode>
                <c:ptCount val="4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</c:numCache>
            </c:numRef>
          </c:cat>
          <c:val>
            <c:numRef>
              <c:f>'Panel (Abb. 2)'!$C$8:$F$8</c:f>
              <c:numCache>
                <c:formatCode>0.0</c:formatCode>
                <c:ptCount val="4"/>
                <c:pt idx="0">
                  <c:v>12</c:v>
                </c:pt>
                <c:pt idx="1">
                  <c:v>13.2</c:v>
                </c:pt>
                <c:pt idx="2">
                  <c:v>16.8</c:v>
                </c:pt>
                <c:pt idx="3">
                  <c:v>19.2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03C-4AD0-B769-E62ECEDEAD6D}"/>
            </c:ext>
          </c:extLst>
        </c:ser>
        <c:ser>
          <c:idx val="2"/>
          <c:order val="1"/>
          <c:tx>
            <c:strRef>
              <c:f>'Panel (Abb. 2)'!$B$18</c:f>
              <c:strCache>
                <c:ptCount val="1"/>
                <c:pt idx="0">
                  <c:v>ø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'Panel (Abb. 2)'!$C$1:$F$1</c:f>
              <c:numCache>
                <c:formatCode>General</c:formatCode>
                <c:ptCount val="4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</c:numCache>
            </c:numRef>
          </c:cat>
          <c:val>
            <c:numRef>
              <c:f>'Panel (Abb. 2)'!$C$18:$F$18</c:f>
              <c:numCache>
                <c:formatCode>0.0</c:formatCode>
                <c:ptCount val="4"/>
                <c:pt idx="0">
                  <c:v>9.6529999999999987</c:v>
                </c:pt>
                <c:pt idx="1">
                  <c:v>11.130416666666667</c:v>
                </c:pt>
                <c:pt idx="2">
                  <c:v>11.695583333333332</c:v>
                </c:pt>
                <c:pt idx="3">
                  <c:v>12.482125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03C-4AD0-B769-E62ECEDEAD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48973992"/>
        <c:axId val="248973600"/>
      </c:lineChart>
      <c:catAx>
        <c:axId val="2489739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48973600"/>
        <c:crosses val="autoZero"/>
        <c:auto val="1"/>
        <c:lblAlgn val="ctr"/>
        <c:lblOffset val="100"/>
        <c:noMultiLvlLbl val="0"/>
      </c:catAx>
      <c:valAx>
        <c:axId val="248973600"/>
        <c:scaling>
          <c:orientation val="minMax"/>
          <c:max val="30"/>
        </c:scaling>
        <c:delete val="1"/>
        <c:axPos val="l"/>
        <c:numFmt formatCode="0" sourceLinked="0"/>
        <c:majorTickMark val="none"/>
        <c:minorTickMark val="none"/>
        <c:tickLblPos val="nextTo"/>
        <c:crossAx val="2489739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'Panel (Abb. 2)'!$B$9</c:f>
          <c:strCache>
            <c:ptCount val="1"/>
            <c:pt idx="0">
              <c:v>Barcelona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'Panel (Abb. 2)'!$B$9</c:f>
              <c:strCache>
                <c:ptCount val="1"/>
                <c:pt idx="0">
                  <c:v>Barcelona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5.3104064830004655E-2"/>
                  <c:y val="-4.434275597851455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635-4EAD-AA74-779D225A57D2}"/>
                </c:ext>
              </c:extLst>
            </c:dLbl>
            <c:dLbl>
              <c:idx val="1"/>
              <c:layout>
                <c:manualLayout>
                  <c:x val="-5.8533928309555283E-2"/>
                  <c:y val="-5.800240065566294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635-4EAD-AA74-779D225A57D2}"/>
                </c:ext>
              </c:extLst>
            </c:dLbl>
            <c:dLbl>
              <c:idx val="2"/>
              <c:layout>
                <c:manualLayout>
                  <c:x val="-5.8533928309555235E-2"/>
                  <c:y val="-5.117257831708875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635-4EAD-AA74-779D225A57D2}"/>
                </c:ext>
              </c:extLst>
            </c:dLbl>
            <c:dLbl>
              <c:idx val="3"/>
              <c:layout>
                <c:manualLayout>
                  <c:x val="-6.3963791789105912E-2"/>
                  <c:y val="-3.75129336399403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635-4EAD-AA74-779D225A57D2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'Panel (Abb. 2)'!$C$1:$F$1</c:f>
              <c:numCache>
                <c:formatCode>General</c:formatCode>
                <c:ptCount val="4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</c:numCache>
            </c:numRef>
          </c:cat>
          <c:val>
            <c:numRef>
              <c:f>'Panel (Abb. 2)'!$C$9:$F$9</c:f>
              <c:numCache>
                <c:formatCode>0.0</c:formatCode>
                <c:ptCount val="4"/>
                <c:pt idx="0">
                  <c:v>4.8</c:v>
                </c:pt>
                <c:pt idx="1">
                  <c:v>6</c:v>
                </c:pt>
                <c:pt idx="2">
                  <c:v>6.8</c:v>
                </c:pt>
                <c:pt idx="3">
                  <c:v>7.1999999999999993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635-4EAD-AA74-779D225A57D2}"/>
            </c:ext>
          </c:extLst>
        </c:ser>
        <c:ser>
          <c:idx val="2"/>
          <c:order val="1"/>
          <c:tx>
            <c:strRef>
              <c:f>'Panel (Abb. 2)'!$B$18</c:f>
              <c:strCache>
                <c:ptCount val="1"/>
                <c:pt idx="0">
                  <c:v>ø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'Panel (Abb. 2)'!$C$1:$F$1</c:f>
              <c:numCache>
                <c:formatCode>General</c:formatCode>
                <c:ptCount val="4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</c:numCache>
            </c:numRef>
          </c:cat>
          <c:val>
            <c:numRef>
              <c:f>'Panel (Abb. 2)'!$C$18:$F$18</c:f>
              <c:numCache>
                <c:formatCode>0.0</c:formatCode>
                <c:ptCount val="4"/>
                <c:pt idx="0">
                  <c:v>9.6529999999999987</c:v>
                </c:pt>
                <c:pt idx="1">
                  <c:v>11.130416666666667</c:v>
                </c:pt>
                <c:pt idx="2">
                  <c:v>11.695583333333332</c:v>
                </c:pt>
                <c:pt idx="3">
                  <c:v>12.482125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635-4EAD-AA74-779D225A57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48972816"/>
        <c:axId val="124103912"/>
      </c:lineChart>
      <c:catAx>
        <c:axId val="2489728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24103912"/>
        <c:crosses val="autoZero"/>
        <c:auto val="1"/>
        <c:lblAlgn val="ctr"/>
        <c:lblOffset val="100"/>
        <c:noMultiLvlLbl val="0"/>
      </c:catAx>
      <c:valAx>
        <c:axId val="124103912"/>
        <c:scaling>
          <c:orientation val="minMax"/>
          <c:max val="30"/>
        </c:scaling>
        <c:delete val="1"/>
        <c:axPos val="l"/>
        <c:numFmt formatCode="0" sourceLinked="0"/>
        <c:majorTickMark val="none"/>
        <c:minorTickMark val="none"/>
        <c:tickLblPos val="nextTo"/>
        <c:crossAx val="2489728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'Panel (Abb. 2)'!$B$10</c:f>
          <c:strCache>
            <c:ptCount val="1"/>
            <c:pt idx="0">
              <c:v>Wien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'Panel (Abb. 2)'!$B$10</c:f>
              <c:strCache>
                <c:ptCount val="1"/>
                <c:pt idx="0">
                  <c:v>Wien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'Panel (Abb. 2)'!$C$1:$F$1</c:f>
              <c:numCache>
                <c:formatCode>General</c:formatCode>
                <c:ptCount val="4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</c:numCache>
            </c:numRef>
          </c:cat>
          <c:val>
            <c:numRef>
              <c:f>'Panel (Abb. 2)'!$C$10:$F$10</c:f>
              <c:numCache>
                <c:formatCode>0.0</c:formatCode>
                <c:ptCount val="4"/>
                <c:pt idx="0">
                  <c:v>9.1</c:v>
                </c:pt>
                <c:pt idx="1">
                  <c:v>11.700000000000001</c:v>
                </c:pt>
                <c:pt idx="2">
                  <c:v>12.35</c:v>
                </c:pt>
                <c:pt idx="3">
                  <c:v>13.65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24E-4BE2-9BF4-A78C9146FC35}"/>
            </c:ext>
          </c:extLst>
        </c:ser>
        <c:ser>
          <c:idx val="2"/>
          <c:order val="1"/>
          <c:tx>
            <c:strRef>
              <c:f>'Panel (Abb. 2)'!$B$18</c:f>
              <c:strCache>
                <c:ptCount val="1"/>
                <c:pt idx="0">
                  <c:v>ø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'Panel (Abb. 2)'!$C$1:$F$1</c:f>
              <c:numCache>
                <c:formatCode>General</c:formatCode>
                <c:ptCount val="4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</c:numCache>
            </c:numRef>
          </c:cat>
          <c:val>
            <c:numRef>
              <c:f>'Panel (Abb. 2)'!$C$18:$F$18</c:f>
              <c:numCache>
                <c:formatCode>0.0</c:formatCode>
                <c:ptCount val="4"/>
                <c:pt idx="0">
                  <c:v>9.6529999999999987</c:v>
                </c:pt>
                <c:pt idx="1">
                  <c:v>11.130416666666667</c:v>
                </c:pt>
                <c:pt idx="2">
                  <c:v>11.695583333333332</c:v>
                </c:pt>
                <c:pt idx="3">
                  <c:v>12.482125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24E-4BE2-9BF4-A78C9146FC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7770360"/>
        <c:axId val="587770752"/>
      </c:lineChart>
      <c:catAx>
        <c:axId val="5877703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87770752"/>
        <c:crosses val="autoZero"/>
        <c:auto val="1"/>
        <c:lblAlgn val="ctr"/>
        <c:lblOffset val="100"/>
        <c:noMultiLvlLbl val="0"/>
      </c:catAx>
      <c:valAx>
        <c:axId val="587770752"/>
        <c:scaling>
          <c:orientation val="minMax"/>
          <c:max val="30"/>
        </c:scaling>
        <c:delete val="1"/>
        <c:axPos val="l"/>
        <c:numFmt formatCode="0" sourceLinked="0"/>
        <c:majorTickMark val="none"/>
        <c:minorTickMark val="none"/>
        <c:tickLblPos val="nextTo"/>
        <c:crossAx val="5877703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'Panel (Abb. 2)'!$B$11</c:f>
          <c:strCache>
            <c:ptCount val="1"/>
            <c:pt idx="0">
              <c:v>Athen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'Panel (Abb. 2)'!$B$11</c:f>
              <c:strCache>
                <c:ptCount val="1"/>
                <c:pt idx="0">
                  <c:v>Athen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'Panel (Abb. 2)'!$C$1:$F$1</c:f>
              <c:numCache>
                <c:formatCode>General</c:formatCode>
                <c:ptCount val="4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</c:numCache>
            </c:numRef>
          </c:cat>
          <c:val>
            <c:numRef>
              <c:f>'Panel (Abb. 2)'!$C$11:$F$11</c:f>
              <c:numCache>
                <c:formatCode>0.0</c:formatCode>
                <c:ptCount val="4"/>
                <c:pt idx="0">
                  <c:v>13.799999999999999</c:v>
                </c:pt>
                <c:pt idx="1">
                  <c:v>15.333333333333332</c:v>
                </c:pt>
                <c:pt idx="2">
                  <c:v>16.099999999999998</c:v>
                </c:pt>
                <c:pt idx="3">
                  <c:v>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CF8-4898-81AB-6F358933C61B}"/>
            </c:ext>
          </c:extLst>
        </c:ser>
        <c:ser>
          <c:idx val="2"/>
          <c:order val="1"/>
          <c:tx>
            <c:strRef>
              <c:f>'Panel (Abb. 2)'!$B$18</c:f>
              <c:strCache>
                <c:ptCount val="1"/>
                <c:pt idx="0">
                  <c:v>ø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'Panel (Abb. 2)'!$C$1:$F$1</c:f>
              <c:numCache>
                <c:formatCode>General</c:formatCode>
                <c:ptCount val="4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</c:numCache>
            </c:numRef>
          </c:cat>
          <c:val>
            <c:numRef>
              <c:f>'Panel (Abb. 2)'!$C$18:$F$18</c:f>
              <c:numCache>
                <c:formatCode>0.0</c:formatCode>
                <c:ptCount val="4"/>
                <c:pt idx="0">
                  <c:v>9.6529999999999987</c:v>
                </c:pt>
                <c:pt idx="1">
                  <c:v>11.130416666666667</c:v>
                </c:pt>
                <c:pt idx="2">
                  <c:v>11.695583333333332</c:v>
                </c:pt>
                <c:pt idx="3">
                  <c:v>12.482125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CF8-4898-81AB-6F358933C6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7126344"/>
        <c:axId val="384356528"/>
      </c:lineChart>
      <c:catAx>
        <c:axId val="587126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84356528"/>
        <c:crosses val="autoZero"/>
        <c:auto val="1"/>
        <c:lblAlgn val="ctr"/>
        <c:lblOffset val="100"/>
        <c:noMultiLvlLbl val="0"/>
      </c:catAx>
      <c:valAx>
        <c:axId val="384356528"/>
        <c:scaling>
          <c:orientation val="minMax"/>
          <c:max val="30"/>
        </c:scaling>
        <c:delete val="1"/>
        <c:axPos val="l"/>
        <c:numFmt formatCode="0" sourceLinked="0"/>
        <c:majorTickMark val="none"/>
        <c:minorTickMark val="none"/>
        <c:tickLblPos val="nextTo"/>
        <c:crossAx val="5871263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'Panel (Abb. 2)'!$B$12</c:f>
          <c:strCache>
            <c:ptCount val="1"/>
            <c:pt idx="0">
              <c:v>Amsterdam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'Panel (Abb. 2)'!$B$12</c:f>
              <c:strCache>
                <c:ptCount val="1"/>
                <c:pt idx="0">
                  <c:v>Amsterdam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'Panel (Abb. 2)'!$C$1:$F$1</c:f>
              <c:numCache>
                <c:formatCode>General</c:formatCode>
                <c:ptCount val="4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</c:numCache>
            </c:numRef>
          </c:cat>
          <c:val>
            <c:numRef>
              <c:f>'Panel (Abb. 2)'!$C$12:$F$12</c:f>
              <c:numCache>
                <c:formatCode>0.0</c:formatCode>
                <c:ptCount val="4"/>
                <c:pt idx="0">
                  <c:v>25</c:v>
                </c:pt>
                <c:pt idx="1">
                  <c:v>21.466666666666665</c:v>
                </c:pt>
                <c:pt idx="2">
                  <c:v>22.539999999999996</c:v>
                </c:pt>
                <c:pt idx="3">
                  <c:v>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3B9-4089-8CC9-C3B51A3FDF0C}"/>
            </c:ext>
          </c:extLst>
        </c:ser>
        <c:ser>
          <c:idx val="2"/>
          <c:order val="1"/>
          <c:tx>
            <c:strRef>
              <c:f>'Panel (Abb. 2)'!$B$18</c:f>
              <c:strCache>
                <c:ptCount val="1"/>
                <c:pt idx="0">
                  <c:v>ø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'Panel (Abb. 2)'!$C$1:$F$1</c:f>
              <c:numCache>
                <c:formatCode>General</c:formatCode>
                <c:ptCount val="4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</c:numCache>
            </c:numRef>
          </c:cat>
          <c:val>
            <c:numRef>
              <c:f>'Panel (Abb. 2)'!$C$18:$F$18</c:f>
              <c:numCache>
                <c:formatCode>0.0</c:formatCode>
                <c:ptCount val="4"/>
                <c:pt idx="0">
                  <c:v>9.6529999999999987</c:v>
                </c:pt>
                <c:pt idx="1">
                  <c:v>11.130416666666667</c:v>
                </c:pt>
                <c:pt idx="2">
                  <c:v>11.695583333333332</c:v>
                </c:pt>
                <c:pt idx="3">
                  <c:v>12.482125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3B9-4089-8CC9-C3B51A3FDF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44653600"/>
        <c:axId val="244653992"/>
      </c:lineChart>
      <c:catAx>
        <c:axId val="24465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44653992"/>
        <c:crosses val="autoZero"/>
        <c:auto val="1"/>
        <c:lblAlgn val="ctr"/>
        <c:lblOffset val="100"/>
        <c:noMultiLvlLbl val="0"/>
      </c:catAx>
      <c:valAx>
        <c:axId val="244653992"/>
        <c:scaling>
          <c:orientation val="minMax"/>
          <c:max val="30"/>
        </c:scaling>
        <c:delete val="1"/>
        <c:axPos val="l"/>
        <c:numFmt formatCode="0" sourceLinked="0"/>
        <c:majorTickMark val="none"/>
        <c:minorTickMark val="none"/>
        <c:tickLblPos val="nextTo"/>
        <c:crossAx val="2446536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'Panel (Abb. 2)'!$B$13</c:f>
          <c:strCache>
            <c:ptCount val="1"/>
            <c:pt idx="0">
              <c:v>Brüssel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'Panel (Abb. 2)'!$B$13</c:f>
              <c:strCache>
                <c:ptCount val="1"/>
                <c:pt idx="0">
                  <c:v>Brüssel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'Panel (Abb. 2)'!$C$1:$F$1</c:f>
              <c:numCache>
                <c:formatCode>General</c:formatCode>
                <c:ptCount val="4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</c:numCache>
            </c:numRef>
          </c:cat>
          <c:val>
            <c:numRef>
              <c:f>'Panel (Abb. 2)'!$C$13:$F$13</c:f>
              <c:numCache>
                <c:formatCode>0.0</c:formatCode>
                <c:ptCount val="4"/>
                <c:pt idx="0">
                  <c:v>8.7479999999999993</c:v>
                </c:pt>
                <c:pt idx="1">
                  <c:v>9.7200000000000006</c:v>
                </c:pt>
                <c:pt idx="2">
                  <c:v>10.206</c:v>
                </c:pt>
                <c:pt idx="3">
                  <c:v>11.664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637-41F3-B72A-166B13AC2776}"/>
            </c:ext>
          </c:extLst>
        </c:ser>
        <c:ser>
          <c:idx val="2"/>
          <c:order val="1"/>
          <c:tx>
            <c:strRef>
              <c:f>'Panel (Abb. 2)'!$B$18</c:f>
              <c:strCache>
                <c:ptCount val="1"/>
                <c:pt idx="0">
                  <c:v>ø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'Panel (Abb. 2)'!$C$1:$F$1</c:f>
              <c:numCache>
                <c:formatCode>General</c:formatCode>
                <c:ptCount val="4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</c:numCache>
            </c:numRef>
          </c:cat>
          <c:val>
            <c:numRef>
              <c:f>'Panel (Abb. 2)'!$C$18:$F$18</c:f>
              <c:numCache>
                <c:formatCode>0.0</c:formatCode>
                <c:ptCount val="4"/>
                <c:pt idx="0">
                  <c:v>9.6529999999999987</c:v>
                </c:pt>
                <c:pt idx="1">
                  <c:v>11.130416666666667</c:v>
                </c:pt>
                <c:pt idx="2">
                  <c:v>11.695583333333332</c:v>
                </c:pt>
                <c:pt idx="3">
                  <c:v>12.482125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637-41F3-B72A-166B13AC27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49404920"/>
        <c:axId val="513300392"/>
      </c:lineChart>
      <c:catAx>
        <c:axId val="2494049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13300392"/>
        <c:crosses val="autoZero"/>
        <c:auto val="1"/>
        <c:lblAlgn val="ctr"/>
        <c:lblOffset val="100"/>
        <c:noMultiLvlLbl val="0"/>
      </c:catAx>
      <c:valAx>
        <c:axId val="513300392"/>
        <c:scaling>
          <c:orientation val="minMax"/>
          <c:max val="30"/>
        </c:scaling>
        <c:delete val="1"/>
        <c:axPos val="l"/>
        <c:numFmt formatCode="0" sourceLinked="0"/>
        <c:majorTickMark val="none"/>
        <c:minorTickMark val="none"/>
        <c:tickLblPos val="nextTo"/>
        <c:crossAx val="2494049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'Panel (Abb. 2)'!$B$14</c:f>
          <c:strCache>
            <c:ptCount val="1"/>
            <c:pt idx="0">
              <c:v>Dublin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'Panel (Abb. 2)'!$B$14</c:f>
              <c:strCache>
                <c:ptCount val="1"/>
                <c:pt idx="0">
                  <c:v>Dublin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'Panel (Abb. 2)'!$C$1:$F$1</c:f>
              <c:numCache>
                <c:formatCode>General</c:formatCode>
                <c:ptCount val="4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</c:numCache>
            </c:numRef>
          </c:cat>
          <c:val>
            <c:numRef>
              <c:f>'Panel (Abb. 2)'!$C$14:$F$14</c:f>
              <c:numCache>
                <c:formatCode>0.0</c:formatCode>
                <c:ptCount val="4"/>
                <c:pt idx="0">
                  <c:v>20</c:v>
                </c:pt>
                <c:pt idx="1">
                  <c:v>22</c:v>
                </c:pt>
                <c:pt idx="2">
                  <c:v>18</c:v>
                </c:pt>
                <c:pt idx="3">
                  <c:v>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767-4BFC-8864-81DC601B8E49}"/>
            </c:ext>
          </c:extLst>
        </c:ser>
        <c:ser>
          <c:idx val="2"/>
          <c:order val="1"/>
          <c:tx>
            <c:strRef>
              <c:f>'Panel (Abb. 2)'!$B$18</c:f>
              <c:strCache>
                <c:ptCount val="1"/>
                <c:pt idx="0">
                  <c:v>ø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'Panel (Abb. 2)'!$C$1:$F$1</c:f>
              <c:numCache>
                <c:formatCode>General</c:formatCode>
                <c:ptCount val="4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</c:numCache>
            </c:numRef>
          </c:cat>
          <c:val>
            <c:numRef>
              <c:f>'Panel (Abb. 2)'!$C$18:$F$18</c:f>
              <c:numCache>
                <c:formatCode>0.0</c:formatCode>
                <c:ptCount val="4"/>
                <c:pt idx="0">
                  <c:v>9.6529999999999987</c:v>
                </c:pt>
                <c:pt idx="1">
                  <c:v>11.130416666666667</c:v>
                </c:pt>
                <c:pt idx="2">
                  <c:v>11.695583333333332</c:v>
                </c:pt>
                <c:pt idx="3">
                  <c:v>12.482125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767-4BFC-8864-81DC601B8E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75858608"/>
        <c:axId val="375859000"/>
      </c:lineChart>
      <c:catAx>
        <c:axId val="375858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75859000"/>
        <c:crosses val="autoZero"/>
        <c:auto val="1"/>
        <c:lblAlgn val="ctr"/>
        <c:lblOffset val="100"/>
        <c:noMultiLvlLbl val="0"/>
      </c:catAx>
      <c:valAx>
        <c:axId val="375859000"/>
        <c:scaling>
          <c:orientation val="minMax"/>
          <c:max val="30"/>
        </c:scaling>
        <c:delete val="1"/>
        <c:axPos val="l"/>
        <c:numFmt formatCode="0" sourceLinked="0"/>
        <c:majorTickMark val="none"/>
        <c:minorTickMark val="none"/>
        <c:tickLblPos val="nextTo"/>
        <c:crossAx val="3758586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'Panel (Abb. 2)'!$B$15</c:f>
          <c:strCache>
            <c:ptCount val="1"/>
            <c:pt idx="0">
              <c:v>Mailand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'Panel (Abb. 2)'!$B$15</c:f>
              <c:strCache>
                <c:ptCount val="1"/>
                <c:pt idx="0">
                  <c:v>Mailand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'Panel (Abb. 2)'!$C$1:$F$1</c:f>
              <c:numCache>
                <c:formatCode>General</c:formatCode>
                <c:ptCount val="4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</c:numCache>
            </c:numRef>
          </c:cat>
          <c:val>
            <c:numRef>
              <c:f>'Panel (Abb. 2)'!$C$15:$F$15</c:f>
              <c:numCache>
                <c:formatCode>0.0</c:formatCode>
                <c:ptCount val="4"/>
                <c:pt idx="0">
                  <c:v>8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659-440C-A0C0-8DB698E47C05}"/>
            </c:ext>
          </c:extLst>
        </c:ser>
        <c:ser>
          <c:idx val="2"/>
          <c:order val="1"/>
          <c:tx>
            <c:strRef>
              <c:f>'Panel (Abb. 2)'!$B$18</c:f>
              <c:strCache>
                <c:ptCount val="1"/>
                <c:pt idx="0">
                  <c:v>ø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'Panel (Abb. 2)'!$C$1:$F$1</c:f>
              <c:numCache>
                <c:formatCode>General</c:formatCode>
                <c:ptCount val="4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</c:numCache>
            </c:numRef>
          </c:cat>
          <c:val>
            <c:numRef>
              <c:f>'Panel (Abb. 2)'!$C$18:$F$18</c:f>
              <c:numCache>
                <c:formatCode>0.0</c:formatCode>
                <c:ptCount val="4"/>
                <c:pt idx="0">
                  <c:v>9.6529999999999987</c:v>
                </c:pt>
                <c:pt idx="1">
                  <c:v>11.130416666666667</c:v>
                </c:pt>
                <c:pt idx="2">
                  <c:v>11.695583333333332</c:v>
                </c:pt>
                <c:pt idx="3">
                  <c:v>12.482125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659-440C-A0C0-8DB698E47C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75859784"/>
        <c:axId val="375860176"/>
      </c:lineChart>
      <c:catAx>
        <c:axId val="375859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75860176"/>
        <c:crosses val="autoZero"/>
        <c:auto val="1"/>
        <c:lblAlgn val="ctr"/>
        <c:lblOffset val="100"/>
        <c:noMultiLvlLbl val="0"/>
      </c:catAx>
      <c:valAx>
        <c:axId val="375860176"/>
        <c:scaling>
          <c:orientation val="minMax"/>
          <c:max val="30"/>
        </c:scaling>
        <c:delete val="1"/>
        <c:axPos val="l"/>
        <c:numFmt formatCode="0" sourceLinked="0"/>
        <c:majorTickMark val="none"/>
        <c:minorTickMark val="none"/>
        <c:tickLblPos val="nextTo"/>
        <c:crossAx val="3758597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'Panel (Abb. 2)'!$B$16</c:f>
          <c:strCache>
            <c:ptCount val="1"/>
            <c:pt idx="0">
              <c:v>Florenz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'Panel (Abb. 2)'!$B$16</c:f>
              <c:strCache>
                <c:ptCount val="1"/>
                <c:pt idx="0">
                  <c:v>Florenz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5.8533928309555235E-2"/>
                  <c:y val="-6.49431454558383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88B-48DA-9488-A8A846D27DCD}"/>
                </c:ext>
              </c:extLst>
            </c:dLbl>
            <c:dLbl>
              <c:idx val="1"/>
              <c:layout>
                <c:manualLayout>
                  <c:x val="-5.8533928309555235E-2"/>
                  <c:y val="-6.49431454558383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88B-48DA-9488-A8A846D27DCD}"/>
                </c:ext>
              </c:extLst>
            </c:dLbl>
            <c:dLbl>
              <c:idx val="2"/>
              <c:layout>
                <c:manualLayout>
                  <c:x val="-5.8533928309555235E-2"/>
                  <c:y val="-6.494314545583845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88B-48DA-9488-A8A846D27DCD}"/>
                </c:ext>
              </c:extLst>
            </c:dLbl>
            <c:dLbl>
              <c:idx val="3"/>
              <c:layout>
                <c:manualLayout>
                  <c:x val="-5.8533928309555235E-2"/>
                  <c:y val="-6.49431454558383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88B-48DA-9488-A8A846D27DCD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'Panel (Abb. 2)'!$C$1:$F$1</c:f>
              <c:numCache>
                <c:formatCode>General</c:formatCode>
                <c:ptCount val="4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</c:numCache>
            </c:numRef>
          </c:cat>
          <c:val>
            <c:numRef>
              <c:f>'Panel (Abb. 2)'!$C$16:$F$16</c:f>
              <c:numCache>
                <c:formatCode>0.0</c:formatCode>
                <c:ptCount val="4"/>
                <c:pt idx="0">
                  <c:v>4</c:v>
                </c:pt>
                <c:pt idx="1">
                  <c:v>4</c:v>
                </c:pt>
                <c:pt idx="2">
                  <c:v>3</c:v>
                </c:pt>
                <c:pt idx="3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88B-48DA-9488-A8A846D27DCD}"/>
            </c:ext>
          </c:extLst>
        </c:ser>
        <c:ser>
          <c:idx val="2"/>
          <c:order val="1"/>
          <c:tx>
            <c:strRef>
              <c:f>'Panel (Abb. 2)'!$B$18</c:f>
              <c:strCache>
                <c:ptCount val="1"/>
                <c:pt idx="0">
                  <c:v>ø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'Panel (Abb. 2)'!$C$1:$F$1</c:f>
              <c:numCache>
                <c:formatCode>General</c:formatCode>
                <c:ptCount val="4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</c:numCache>
            </c:numRef>
          </c:cat>
          <c:val>
            <c:numRef>
              <c:f>'Panel (Abb. 2)'!$C$18:$F$18</c:f>
              <c:numCache>
                <c:formatCode>0.0</c:formatCode>
                <c:ptCount val="4"/>
                <c:pt idx="0">
                  <c:v>9.6529999999999987</c:v>
                </c:pt>
                <c:pt idx="1">
                  <c:v>11.130416666666667</c:v>
                </c:pt>
                <c:pt idx="2">
                  <c:v>11.695583333333332</c:v>
                </c:pt>
                <c:pt idx="3">
                  <c:v>12.482125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88B-48DA-9488-A8A846D27D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76546232"/>
        <c:axId val="376546624"/>
      </c:lineChart>
      <c:catAx>
        <c:axId val="376546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76546624"/>
        <c:crosses val="autoZero"/>
        <c:auto val="1"/>
        <c:lblAlgn val="ctr"/>
        <c:lblOffset val="100"/>
        <c:noMultiLvlLbl val="0"/>
      </c:catAx>
      <c:valAx>
        <c:axId val="376546624"/>
        <c:scaling>
          <c:orientation val="minMax"/>
          <c:max val="30"/>
        </c:scaling>
        <c:delete val="1"/>
        <c:axPos val="l"/>
        <c:numFmt formatCode="0" sourceLinked="0"/>
        <c:majorTickMark val="none"/>
        <c:minorTickMark val="none"/>
        <c:tickLblPos val="nextTo"/>
        <c:crossAx val="3765462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'Panel (Abb. 2)'!$B$17</c:f>
          <c:strCache>
            <c:ptCount val="1"/>
            <c:pt idx="0">
              <c:v>Lissabon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'Panel (Abb. 2)'!$B$17</c:f>
              <c:strCache>
                <c:ptCount val="1"/>
                <c:pt idx="0">
                  <c:v>Lissabon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5.8533928309555235E-2"/>
                  <c:y val="-5.126013027954304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9E1-45FC-9E10-FBA407D96414}"/>
                </c:ext>
              </c:extLst>
            </c:dLbl>
            <c:dLbl>
              <c:idx val="1"/>
              <c:layout>
                <c:manualLayout>
                  <c:x val="-5.8533928309555283E-2"/>
                  <c:y val="-5.126013027954304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9E1-45FC-9E10-FBA407D96414}"/>
                </c:ext>
              </c:extLst>
            </c:dLbl>
            <c:dLbl>
              <c:idx val="2"/>
              <c:layout>
                <c:manualLayout>
                  <c:x val="-5.8533928309555235E-2"/>
                  <c:y val="-5.126013027954304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9E1-45FC-9E10-FBA407D96414}"/>
                </c:ext>
              </c:extLst>
            </c:dLbl>
            <c:dLbl>
              <c:idx val="3"/>
              <c:layout>
                <c:manualLayout>
                  <c:x val="-5.8533928309555235E-2"/>
                  <c:y val="-5.126013027954292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9E1-45FC-9E10-FBA407D96414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'Panel (Abb. 2)'!$C$1:$F$1</c:f>
              <c:numCache>
                <c:formatCode>General</c:formatCode>
                <c:ptCount val="4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</c:numCache>
            </c:numRef>
          </c:cat>
          <c:val>
            <c:numRef>
              <c:f>'Panel (Abb. 2)'!$C$17:$F$17</c:f>
              <c:numCache>
                <c:formatCode>0.0</c:formatCode>
                <c:ptCount val="4"/>
                <c:pt idx="0">
                  <c:v>5</c:v>
                </c:pt>
                <c:pt idx="1">
                  <c:v>7</c:v>
                </c:pt>
                <c:pt idx="2">
                  <c:v>4</c:v>
                </c:pt>
                <c:pt idx="3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9E1-45FC-9E10-FBA407D96414}"/>
            </c:ext>
          </c:extLst>
        </c:ser>
        <c:ser>
          <c:idx val="2"/>
          <c:order val="1"/>
          <c:tx>
            <c:strRef>
              <c:f>'Panel (Abb. 2)'!$B$18</c:f>
              <c:strCache>
                <c:ptCount val="1"/>
                <c:pt idx="0">
                  <c:v>ø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'Panel (Abb. 2)'!$C$1:$F$1</c:f>
              <c:numCache>
                <c:formatCode>General</c:formatCode>
                <c:ptCount val="4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</c:numCache>
            </c:numRef>
          </c:cat>
          <c:val>
            <c:numRef>
              <c:f>'Panel (Abb. 2)'!$C$18:$F$18</c:f>
              <c:numCache>
                <c:formatCode>0.0</c:formatCode>
                <c:ptCount val="4"/>
                <c:pt idx="0">
                  <c:v>9.6529999999999987</c:v>
                </c:pt>
                <c:pt idx="1">
                  <c:v>11.130416666666667</c:v>
                </c:pt>
                <c:pt idx="2">
                  <c:v>11.695583333333332</c:v>
                </c:pt>
                <c:pt idx="3">
                  <c:v>12.482125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9E1-45FC-9E10-FBA407D964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76547408"/>
        <c:axId val="600272240"/>
      </c:lineChart>
      <c:catAx>
        <c:axId val="376547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00272240"/>
        <c:crosses val="autoZero"/>
        <c:auto val="1"/>
        <c:lblAlgn val="ctr"/>
        <c:lblOffset val="100"/>
        <c:noMultiLvlLbl val="0"/>
      </c:catAx>
      <c:valAx>
        <c:axId val="600272240"/>
        <c:scaling>
          <c:orientation val="minMax"/>
          <c:max val="30"/>
        </c:scaling>
        <c:delete val="1"/>
        <c:axPos val="l"/>
        <c:numFmt formatCode="0" sourceLinked="0"/>
        <c:majorTickMark val="none"/>
        <c:minorTickMark val="none"/>
        <c:tickLblPos val="nextTo"/>
        <c:crossAx val="3765474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3</xdr:row>
      <xdr:rowOff>0</xdr:rowOff>
    </xdr:from>
    <xdr:to>
      <xdr:col>10</xdr:col>
      <xdr:colOff>0</xdr:colOff>
      <xdr:row>12</xdr:row>
      <xdr:rowOff>158750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2328334</xdr:colOff>
      <xdr:row>3</xdr:row>
      <xdr:rowOff>0</xdr:rowOff>
    </xdr:from>
    <xdr:to>
      <xdr:col>10</xdr:col>
      <xdr:colOff>2328333</xdr:colOff>
      <xdr:row>12</xdr:row>
      <xdr:rowOff>158750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2328333</xdr:colOff>
      <xdr:row>3</xdr:row>
      <xdr:rowOff>0</xdr:rowOff>
    </xdr:from>
    <xdr:to>
      <xdr:col>11</xdr:col>
      <xdr:colOff>2328334</xdr:colOff>
      <xdr:row>12</xdr:row>
      <xdr:rowOff>158750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2328334</xdr:colOff>
      <xdr:row>3</xdr:row>
      <xdr:rowOff>0</xdr:rowOff>
    </xdr:from>
    <xdr:to>
      <xdr:col>12</xdr:col>
      <xdr:colOff>2328334</xdr:colOff>
      <xdr:row>12</xdr:row>
      <xdr:rowOff>158750</xdr:rowOff>
    </xdr:to>
    <xdr:graphicFrame macro="">
      <xdr:nvGraphicFramePr>
        <xdr:cNvPr id="5" name="Diagramm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0</xdr:colOff>
      <xdr:row>12</xdr:row>
      <xdr:rowOff>181167</xdr:rowOff>
    </xdr:from>
    <xdr:to>
      <xdr:col>10</xdr:col>
      <xdr:colOff>0</xdr:colOff>
      <xdr:row>22</xdr:row>
      <xdr:rowOff>148167</xdr:rowOff>
    </xdr:to>
    <xdr:graphicFrame macro="">
      <xdr:nvGraphicFramePr>
        <xdr:cNvPr id="6" name="Diagramm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0</xdr:colOff>
      <xdr:row>12</xdr:row>
      <xdr:rowOff>181167</xdr:rowOff>
    </xdr:from>
    <xdr:to>
      <xdr:col>11</xdr:col>
      <xdr:colOff>0</xdr:colOff>
      <xdr:row>22</xdr:row>
      <xdr:rowOff>148167</xdr:rowOff>
    </xdr:to>
    <xdr:graphicFrame macro="">
      <xdr:nvGraphicFramePr>
        <xdr:cNvPr id="7" name="Diagramm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11</xdr:col>
      <xdr:colOff>0</xdr:colOff>
      <xdr:row>12</xdr:row>
      <xdr:rowOff>181167</xdr:rowOff>
    </xdr:from>
    <xdr:to>
      <xdr:col>12</xdr:col>
      <xdr:colOff>0</xdr:colOff>
      <xdr:row>22</xdr:row>
      <xdr:rowOff>148167</xdr:rowOff>
    </xdr:to>
    <xdr:graphicFrame macro="">
      <xdr:nvGraphicFramePr>
        <xdr:cNvPr id="8" name="Diagramm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12</xdr:col>
      <xdr:colOff>0</xdr:colOff>
      <xdr:row>12</xdr:row>
      <xdr:rowOff>181167</xdr:rowOff>
    </xdr:from>
    <xdr:to>
      <xdr:col>13</xdr:col>
      <xdr:colOff>0</xdr:colOff>
      <xdr:row>22</xdr:row>
      <xdr:rowOff>148167</xdr:rowOff>
    </xdr:to>
    <xdr:graphicFrame macro="">
      <xdr:nvGraphicFramePr>
        <xdr:cNvPr id="9" name="Diagramm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</xdr:col>
      <xdr:colOff>0</xdr:colOff>
      <xdr:row>23</xdr:row>
      <xdr:rowOff>0</xdr:rowOff>
    </xdr:from>
    <xdr:to>
      <xdr:col>10</xdr:col>
      <xdr:colOff>0</xdr:colOff>
      <xdr:row>32</xdr:row>
      <xdr:rowOff>157500</xdr:rowOff>
    </xdr:to>
    <xdr:graphicFrame macro="">
      <xdr:nvGraphicFramePr>
        <xdr:cNvPr id="10" name="Diagramm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10</xdr:col>
      <xdr:colOff>0</xdr:colOff>
      <xdr:row>23</xdr:row>
      <xdr:rowOff>0</xdr:rowOff>
    </xdr:from>
    <xdr:to>
      <xdr:col>11</xdr:col>
      <xdr:colOff>0</xdr:colOff>
      <xdr:row>32</xdr:row>
      <xdr:rowOff>157500</xdr:rowOff>
    </xdr:to>
    <xdr:graphicFrame macro="">
      <xdr:nvGraphicFramePr>
        <xdr:cNvPr id="11" name="Diagramm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11</xdr:col>
      <xdr:colOff>0</xdr:colOff>
      <xdr:row>23</xdr:row>
      <xdr:rowOff>0</xdr:rowOff>
    </xdr:from>
    <xdr:to>
      <xdr:col>12</xdr:col>
      <xdr:colOff>0</xdr:colOff>
      <xdr:row>32</xdr:row>
      <xdr:rowOff>157500</xdr:rowOff>
    </xdr:to>
    <xdr:graphicFrame macro="">
      <xdr:nvGraphicFramePr>
        <xdr:cNvPr id="12" name="Diagramm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12</xdr:col>
      <xdr:colOff>0</xdr:colOff>
      <xdr:row>23</xdr:row>
      <xdr:rowOff>0</xdr:rowOff>
    </xdr:from>
    <xdr:to>
      <xdr:col>13</xdr:col>
      <xdr:colOff>0</xdr:colOff>
      <xdr:row>32</xdr:row>
      <xdr:rowOff>157500</xdr:rowOff>
    </xdr:to>
    <xdr:graphicFrame macro="">
      <xdr:nvGraphicFramePr>
        <xdr:cNvPr id="13" name="Diagramm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9</xdr:col>
      <xdr:colOff>0</xdr:colOff>
      <xdr:row>33</xdr:row>
      <xdr:rowOff>0</xdr:rowOff>
    </xdr:from>
    <xdr:to>
      <xdr:col>10</xdr:col>
      <xdr:colOff>0</xdr:colOff>
      <xdr:row>42</xdr:row>
      <xdr:rowOff>157500</xdr:rowOff>
    </xdr:to>
    <xdr:graphicFrame macro="">
      <xdr:nvGraphicFramePr>
        <xdr:cNvPr id="14" name="Diagramm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10</xdr:col>
      <xdr:colOff>0</xdr:colOff>
      <xdr:row>33</xdr:row>
      <xdr:rowOff>0</xdr:rowOff>
    </xdr:from>
    <xdr:to>
      <xdr:col>11</xdr:col>
      <xdr:colOff>0</xdr:colOff>
      <xdr:row>42</xdr:row>
      <xdr:rowOff>157500</xdr:rowOff>
    </xdr:to>
    <xdr:graphicFrame macro="">
      <xdr:nvGraphicFramePr>
        <xdr:cNvPr id="15" name="Diagramm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11</xdr:col>
      <xdr:colOff>0</xdr:colOff>
      <xdr:row>33</xdr:row>
      <xdr:rowOff>0</xdr:rowOff>
    </xdr:from>
    <xdr:to>
      <xdr:col>12</xdr:col>
      <xdr:colOff>0</xdr:colOff>
      <xdr:row>42</xdr:row>
      <xdr:rowOff>157500</xdr:rowOff>
    </xdr:to>
    <xdr:graphicFrame macro="">
      <xdr:nvGraphicFramePr>
        <xdr:cNvPr id="16" name="Diagramm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12</xdr:col>
      <xdr:colOff>0</xdr:colOff>
      <xdr:row>33</xdr:row>
      <xdr:rowOff>0</xdr:rowOff>
    </xdr:from>
    <xdr:to>
      <xdr:col>13</xdr:col>
      <xdr:colOff>0</xdr:colOff>
      <xdr:row>42</xdr:row>
      <xdr:rowOff>157500</xdr:rowOff>
    </xdr:to>
    <xdr:graphicFrame macro="">
      <xdr:nvGraphicFramePr>
        <xdr:cNvPr id="17" name="Diagramm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9</xdr:col>
      <xdr:colOff>1788584</xdr:colOff>
      <xdr:row>8</xdr:row>
      <xdr:rowOff>31750</xdr:rowOff>
    </xdr:from>
    <xdr:to>
      <xdr:col>9</xdr:col>
      <xdr:colOff>2026711</xdr:colOff>
      <xdr:row>9</xdr:row>
      <xdr:rowOff>89958</xdr:rowOff>
    </xdr:to>
    <xdr:sp macro="" textlink="">
      <xdr:nvSpPr>
        <xdr:cNvPr id="18" name="Textfeld 1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/>
      </xdr:nvSpPr>
      <xdr:spPr>
        <a:xfrm>
          <a:off x="7244504" y="1631950"/>
          <a:ext cx="238127" cy="248708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en-US" sz="1200" b="1">
              <a:solidFill>
                <a:schemeClr val="bg1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ø</a:t>
          </a:r>
          <a:endParaRPr lang="en-US" sz="1200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11</xdr:col>
      <xdr:colOff>624418</xdr:colOff>
      <xdr:row>5</xdr:row>
      <xdr:rowOff>42335</xdr:rowOff>
    </xdr:from>
    <xdr:to>
      <xdr:col>11</xdr:col>
      <xdr:colOff>1661585</xdr:colOff>
      <xdr:row>7</xdr:row>
      <xdr:rowOff>42334</xdr:rowOff>
    </xdr:to>
    <xdr:sp macro="" textlink="">
      <xdr:nvSpPr>
        <xdr:cNvPr id="19" name="Pfeil nach rechts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/>
      </xdr:nvSpPr>
      <xdr:spPr>
        <a:xfrm rot="20949624">
          <a:off x="10743778" y="1071035"/>
          <a:ext cx="1037167" cy="380999"/>
        </a:xfrm>
        <a:prstGeom prst="rightArrow">
          <a:avLst/>
        </a:prstGeom>
        <a:solidFill>
          <a:srgbClr val="92D050">
            <a:alpha val="69804"/>
          </a:srgbClr>
        </a:solidFill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607485</xdr:colOff>
      <xdr:row>35</xdr:row>
      <xdr:rowOff>88902</xdr:rowOff>
    </xdr:from>
    <xdr:to>
      <xdr:col>10</xdr:col>
      <xdr:colOff>1644652</xdr:colOff>
      <xdr:row>37</xdr:row>
      <xdr:rowOff>88901</xdr:rowOff>
    </xdr:to>
    <xdr:sp macro="" textlink="">
      <xdr:nvSpPr>
        <xdr:cNvPr id="20" name="Pfeil nach rechts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/>
      </xdr:nvSpPr>
      <xdr:spPr>
        <a:xfrm rot="20598898">
          <a:off x="8395125" y="6832602"/>
          <a:ext cx="1037167" cy="380999"/>
        </a:xfrm>
        <a:prstGeom prst="rightArrow">
          <a:avLst/>
        </a:prstGeom>
        <a:solidFill>
          <a:srgbClr val="92D050">
            <a:alpha val="69804"/>
          </a:srgbClr>
        </a:solidFill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654052</xdr:colOff>
      <xdr:row>35</xdr:row>
      <xdr:rowOff>167217</xdr:rowOff>
    </xdr:from>
    <xdr:to>
      <xdr:col>11</xdr:col>
      <xdr:colOff>1691219</xdr:colOff>
      <xdr:row>37</xdr:row>
      <xdr:rowOff>167216</xdr:rowOff>
    </xdr:to>
    <xdr:sp macro="" textlink="">
      <xdr:nvSpPr>
        <xdr:cNvPr id="21" name="Pfeil nach rechts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/>
      </xdr:nvSpPr>
      <xdr:spPr>
        <a:xfrm rot="969942">
          <a:off x="10773412" y="6910917"/>
          <a:ext cx="1037167" cy="380999"/>
        </a:xfrm>
        <a:prstGeom prst="rightArrow">
          <a:avLst/>
        </a:prstGeom>
        <a:solidFill>
          <a:srgbClr val="FF0000">
            <a:alpha val="69804"/>
          </a:srgbClr>
        </a:solidFill>
        <a:ln>
          <a:solidFill>
            <a:srgbClr val="FF0000"/>
          </a:solidFill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12</xdr:col>
      <xdr:colOff>647704</xdr:colOff>
      <xdr:row>35</xdr:row>
      <xdr:rowOff>160869</xdr:rowOff>
    </xdr:from>
    <xdr:to>
      <xdr:col>12</xdr:col>
      <xdr:colOff>1684871</xdr:colOff>
      <xdr:row>37</xdr:row>
      <xdr:rowOff>160868</xdr:rowOff>
    </xdr:to>
    <xdr:sp macro="" textlink="">
      <xdr:nvSpPr>
        <xdr:cNvPr id="22" name="Pfeil nach rechts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/>
      </xdr:nvSpPr>
      <xdr:spPr>
        <a:xfrm rot="969942">
          <a:off x="13098784" y="6904569"/>
          <a:ext cx="1037167" cy="380999"/>
        </a:xfrm>
        <a:prstGeom prst="rightArrow">
          <a:avLst/>
        </a:prstGeom>
        <a:solidFill>
          <a:srgbClr val="FF0000">
            <a:alpha val="69804"/>
          </a:srgbClr>
        </a:solidFill>
        <a:ln>
          <a:solidFill>
            <a:srgbClr val="FF0000"/>
          </a:solidFill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hichert.com/downloads/consulting/schaubilder/017_Bars_Plus_Minus_v5.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norma\Aufs&#228;tze\Small%20Multiples-CM\3-Diagramme%20und%20interaktive%20Report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norma\Aufs&#228;tze\Small%20Multiples-CM\BC-%20bi-vendor-incell-panel-cha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nweis"/>
      <sheetName val="Diagramm"/>
    </sheetNames>
    <sheetDataSet>
      <sheetData sheetId="0"/>
      <sheetData sheetId="1">
        <row r="6">
          <cell r="DU6">
            <v>0</v>
          </cell>
          <cell r="DV6">
            <v>0</v>
          </cell>
          <cell r="ED6" t="e">
            <v>#N/A</v>
          </cell>
          <cell r="EE6" t="e">
            <v>#N/A</v>
          </cell>
          <cell r="EG6" t="e">
            <v>#N/A</v>
          </cell>
          <cell r="EH6" t="e">
            <v>#N/A</v>
          </cell>
          <cell r="EI6">
            <v>144</v>
          </cell>
          <cell r="EJ6">
            <v>139.19999999999999</v>
          </cell>
          <cell r="EK6">
            <v>0</v>
          </cell>
          <cell r="EM6" t="e">
            <v>#N/A</v>
          </cell>
          <cell r="EO6">
            <v>0</v>
          </cell>
          <cell r="EQ6" t="e">
            <v>#N/A</v>
          </cell>
          <cell r="ER6">
            <v>556.79999999999995</v>
          </cell>
          <cell r="ET6" t="e">
            <v>#N/A</v>
          </cell>
          <cell r="EU6">
            <v>816</v>
          </cell>
        </row>
        <row r="101">
          <cell r="F101">
            <v>32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hdaten"/>
      <sheetName val="Panel"/>
      <sheetName val="Intelligente Tabelle"/>
      <sheetName val="Intelligente Tabelle-2"/>
      <sheetName val="PanelmitLaufleiste"/>
      <sheetName val="Back-up"/>
      <sheetName val="DynName"/>
      <sheetName val="Liste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</sheetData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ell Panel Chart"/>
      <sheetName val="Legend"/>
      <sheetName val="Calculations"/>
      <sheetName val="raw data"/>
    </sheetNames>
    <sheetDataSet>
      <sheetData sheetId="0"/>
      <sheetData sheetId="1">
        <row r="3">
          <cell r="B3" t="str">
            <v>Actuate</v>
          </cell>
        </row>
        <row r="4">
          <cell r="B4" t="str">
            <v>ArcPlan</v>
          </cell>
        </row>
        <row r="5">
          <cell r="B5" t="str">
            <v>Board</v>
          </cell>
        </row>
        <row r="6">
          <cell r="B6" t="str">
            <v>IBM</v>
          </cell>
        </row>
        <row r="7">
          <cell r="B7" t="str">
            <v>IDS Scheer</v>
          </cell>
        </row>
        <row r="8">
          <cell r="B8" t="str">
            <v>Infor</v>
          </cell>
        </row>
        <row r="9">
          <cell r="B9" t="str">
            <v>Information Builders</v>
          </cell>
        </row>
        <row r="10">
          <cell r="B10" t="str">
            <v>Jaspersoft</v>
          </cell>
        </row>
        <row r="11">
          <cell r="B11" t="str">
            <v>LogiXML</v>
          </cell>
        </row>
        <row r="12">
          <cell r="B12" t="str">
            <v>Microsoft</v>
          </cell>
        </row>
        <row r="13">
          <cell r="B13" t="str">
            <v>MicroStrategy</v>
          </cell>
        </row>
        <row r="14">
          <cell r="B14" t="str">
            <v>Oracle</v>
          </cell>
        </row>
        <row r="15">
          <cell r="B15" t="str">
            <v>Panorama</v>
          </cell>
        </row>
        <row r="16">
          <cell r="B16" t="str">
            <v>Qliktech</v>
          </cell>
        </row>
        <row r="17">
          <cell r="B17" t="str">
            <v>SAP</v>
          </cell>
        </row>
        <row r="18">
          <cell r="B18" t="str">
            <v>SAS</v>
          </cell>
        </row>
        <row r="19">
          <cell r="B19" t="str">
            <v>Tableau</v>
          </cell>
        </row>
        <row r="20">
          <cell r="B20" t="str">
            <v>Targit</v>
          </cell>
        </row>
        <row r="21">
          <cell r="B21" t="str">
            <v>Tibco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"/>
  <sheetViews>
    <sheetView workbookViewId="0">
      <selection activeCell="C21" sqref="C21"/>
    </sheetView>
  </sheetViews>
  <sheetFormatPr baseColWidth="10" defaultColWidth="8.75" defaultRowHeight="14.2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3"/>
  <sheetViews>
    <sheetView showGridLines="0" tabSelected="1" zoomScale="80" zoomScaleNormal="80" workbookViewId="0">
      <selection activeCell="G28" sqref="G28"/>
    </sheetView>
  </sheetViews>
  <sheetFormatPr baseColWidth="10" defaultRowHeight="14.25" outlineLevelCol="1" x14ac:dyDescent="0.2"/>
  <cols>
    <col min="1" max="1" width="2.875" customWidth="1" outlineLevel="1"/>
    <col min="2" max="2" width="12.75" customWidth="1" outlineLevel="1"/>
    <col min="3" max="6" width="11" customWidth="1" outlineLevel="1"/>
    <col min="7" max="7" width="6.625" customWidth="1" outlineLevel="1"/>
    <col min="8" max="8" width="3" customWidth="1" outlineLevel="1"/>
    <col min="9" max="9" width="2.375" customWidth="1"/>
    <col min="10" max="19" width="30.625" customWidth="1"/>
  </cols>
  <sheetData>
    <row r="1" spans="1:13" ht="21" customHeight="1" x14ac:dyDescent="0.2">
      <c r="C1" s="1">
        <v>2011</v>
      </c>
      <c r="D1" s="1">
        <v>2012</v>
      </c>
      <c r="E1" s="1">
        <v>2013</v>
      </c>
      <c r="F1" s="1">
        <v>2014</v>
      </c>
      <c r="J1" s="132" t="s">
        <v>0</v>
      </c>
      <c r="K1" s="132"/>
      <c r="L1" s="132"/>
      <c r="M1" s="132"/>
    </row>
    <row r="2" spans="1:13" ht="15" customHeight="1" x14ac:dyDescent="0.2">
      <c r="A2">
        <v>1</v>
      </c>
      <c r="B2" t="s">
        <v>1</v>
      </c>
      <c r="C2" s="2">
        <v>10</v>
      </c>
      <c r="D2" s="2">
        <v>11</v>
      </c>
      <c r="E2" s="2">
        <v>14</v>
      </c>
      <c r="F2" s="2">
        <v>16</v>
      </c>
      <c r="J2" s="3" t="s">
        <v>54</v>
      </c>
      <c r="K2" s="4"/>
      <c r="L2" s="4"/>
      <c r="M2" s="4"/>
    </row>
    <row r="3" spans="1:13" ht="15" customHeight="1" x14ac:dyDescent="0.2">
      <c r="A3">
        <v>2</v>
      </c>
      <c r="B3" t="s">
        <v>2</v>
      </c>
      <c r="C3" s="2">
        <v>4</v>
      </c>
      <c r="D3" s="2">
        <v>5</v>
      </c>
      <c r="E3" s="2">
        <v>5.666666666666667</v>
      </c>
      <c r="F3" s="2">
        <v>6</v>
      </c>
    </row>
    <row r="4" spans="1:13" ht="15" customHeight="1" x14ac:dyDescent="0.2">
      <c r="A4">
        <v>3</v>
      </c>
      <c r="B4" t="s">
        <v>3</v>
      </c>
      <c r="C4" s="2">
        <v>6</v>
      </c>
      <c r="D4" s="2">
        <v>10</v>
      </c>
      <c r="E4" s="2">
        <v>12</v>
      </c>
      <c r="F4" s="2">
        <v>15</v>
      </c>
    </row>
    <row r="5" spans="1:13" ht="15" customHeight="1" x14ac:dyDescent="0.2">
      <c r="A5">
        <v>4</v>
      </c>
      <c r="B5" t="s">
        <v>4</v>
      </c>
      <c r="C5" s="2">
        <v>4</v>
      </c>
      <c r="D5" s="2">
        <v>5</v>
      </c>
      <c r="E5" s="2">
        <v>5.666666666666667</v>
      </c>
      <c r="F5" s="2">
        <v>6</v>
      </c>
    </row>
    <row r="6" spans="1:13" ht="15" customHeight="1" x14ac:dyDescent="0.2">
      <c r="A6">
        <v>5</v>
      </c>
      <c r="B6" t="s">
        <v>5</v>
      </c>
      <c r="C6" s="2">
        <v>14</v>
      </c>
      <c r="D6" s="2">
        <v>18</v>
      </c>
      <c r="E6" s="2">
        <v>19</v>
      </c>
      <c r="F6" s="2">
        <v>21</v>
      </c>
    </row>
    <row r="7" spans="1:13" ht="15" customHeight="1" x14ac:dyDescent="0.2">
      <c r="A7">
        <v>6</v>
      </c>
      <c r="B7" t="s">
        <v>6</v>
      </c>
      <c r="C7" s="2">
        <v>6</v>
      </c>
      <c r="D7" s="2">
        <v>6.666666666666667</v>
      </c>
      <c r="E7" s="2">
        <v>7</v>
      </c>
      <c r="F7" s="2">
        <v>8</v>
      </c>
    </row>
    <row r="8" spans="1:13" ht="15" customHeight="1" x14ac:dyDescent="0.2">
      <c r="A8">
        <v>7</v>
      </c>
      <c r="B8" t="s">
        <v>7</v>
      </c>
      <c r="C8" s="2">
        <v>12</v>
      </c>
      <c r="D8" s="2">
        <v>13.2</v>
      </c>
      <c r="E8" s="2">
        <v>16.8</v>
      </c>
      <c r="F8" s="2">
        <v>19.2</v>
      </c>
    </row>
    <row r="9" spans="1:13" ht="15" customHeight="1" x14ac:dyDescent="0.2">
      <c r="A9">
        <v>8</v>
      </c>
      <c r="B9" t="s">
        <v>8</v>
      </c>
      <c r="C9" s="2">
        <v>4.8</v>
      </c>
      <c r="D9" s="2">
        <v>6</v>
      </c>
      <c r="E9" s="2">
        <v>6.8</v>
      </c>
      <c r="F9" s="2">
        <v>7.1999999999999993</v>
      </c>
    </row>
    <row r="10" spans="1:13" ht="15" customHeight="1" x14ac:dyDescent="0.2">
      <c r="A10">
        <v>9</v>
      </c>
      <c r="B10" t="s">
        <v>9</v>
      </c>
      <c r="C10" s="2">
        <v>9.1</v>
      </c>
      <c r="D10" s="2">
        <v>11.700000000000001</v>
      </c>
      <c r="E10" s="2">
        <v>12.35</v>
      </c>
      <c r="F10" s="2">
        <v>13.65</v>
      </c>
    </row>
    <row r="11" spans="1:13" ht="15" customHeight="1" x14ac:dyDescent="0.2">
      <c r="A11">
        <v>10</v>
      </c>
      <c r="B11" t="s">
        <v>10</v>
      </c>
      <c r="C11" s="2">
        <v>13.799999999999999</v>
      </c>
      <c r="D11" s="2">
        <v>15.333333333333332</v>
      </c>
      <c r="E11" s="2">
        <v>16.099999999999998</v>
      </c>
      <c r="F11" s="2">
        <v>15</v>
      </c>
    </row>
    <row r="12" spans="1:13" ht="15" customHeight="1" x14ac:dyDescent="0.2">
      <c r="A12">
        <v>11</v>
      </c>
      <c r="B12" t="s">
        <v>11</v>
      </c>
      <c r="C12" s="2">
        <v>25</v>
      </c>
      <c r="D12" s="2">
        <v>21.466666666666665</v>
      </c>
      <c r="E12" s="2">
        <v>22.539999999999996</v>
      </c>
      <c r="F12" s="2">
        <v>21</v>
      </c>
    </row>
    <row r="13" spans="1:13" ht="15" customHeight="1" x14ac:dyDescent="0.2">
      <c r="A13">
        <v>12</v>
      </c>
      <c r="B13" t="s">
        <v>12</v>
      </c>
      <c r="C13" s="2">
        <v>8.7479999999999993</v>
      </c>
      <c r="D13" s="2">
        <v>9.7200000000000006</v>
      </c>
      <c r="E13" s="2">
        <v>10.206</v>
      </c>
      <c r="F13" s="2">
        <v>11.664</v>
      </c>
    </row>
    <row r="14" spans="1:13" ht="15" customHeight="1" x14ac:dyDescent="0.2">
      <c r="A14">
        <v>13</v>
      </c>
      <c r="B14" t="s">
        <v>13</v>
      </c>
      <c r="C14" s="2">
        <v>20</v>
      </c>
      <c r="D14" s="2">
        <v>22</v>
      </c>
      <c r="E14" s="2">
        <v>18</v>
      </c>
      <c r="F14" s="2">
        <v>19</v>
      </c>
    </row>
    <row r="15" spans="1:13" ht="15" customHeight="1" x14ac:dyDescent="0.2">
      <c r="A15">
        <v>14</v>
      </c>
      <c r="B15" t="s">
        <v>14</v>
      </c>
      <c r="C15" s="2">
        <v>8</v>
      </c>
      <c r="D15" s="2">
        <v>12</v>
      </c>
      <c r="E15" s="2">
        <v>14</v>
      </c>
      <c r="F15" s="2">
        <v>16</v>
      </c>
    </row>
    <row r="16" spans="1:13" ht="15" customHeight="1" x14ac:dyDescent="0.2">
      <c r="A16">
        <v>15</v>
      </c>
      <c r="B16" t="s">
        <v>15</v>
      </c>
      <c r="C16" s="2">
        <v>4</v>
      </c>
      <c r="D16" s="2">
        <v>4</v>
      </c>
      <c r="E16" s="2">
        <v>3</v>
      </c>
      <c r="F16" s="2">
        <v>2</v>
      </c>
    </row>
    <row r="17" spans="1:6" ht="15" customHeight="1" x14ac:dyDescent="0.2">
      <c r="A17">
        <v>16</v>
      </c>
      <c r="B17" t="s">
        <v>16</v>
      </c>
      <c r="C17" s="2">
        <v>5</v>
      </c>
      <c r="D17" s="2">
        <v>7</v>
      </c>
      <c r="E17" s="2">
        <v>4</v>
      </c>
      <c r="F17" s="2">
        <v>3</v>
      </c>
    </row>
    <row r="18" spans="1:6" ht="15" customHeight="1" x14ac:dyDescent="0.25">
      <c r="B18" s="5" t="s">
        <v>55</v>
      </c>
      <c r="C18" s="6">
        <f>AVERAGE(C2:C17)</f>
        <v>9.6529999999999987</v>
      </c>
      <c r="D18" s="6">
        <f t="shared" ref="D18:F18" si="0">AVERAGE(D2:D17)</f>
        <v>11.130416666666667</v>
      </c>
      <c r="E18" s="6">
        <f t="shared" si="0"/>
        <v>11.695583333333332</v>
      </c>
      <c r="F18" s="6">
        <f t="shared" si="0"/>
        <v>12.482125</v>
      </c>
    </row>
    <row r="19" spans="1:6" ht="15" customHeight="1" x14ac:dyDescent="0.2"/>
    <row r="20" spans="1:6" ht="15" customHeight="1" x14ac:dyDescent="0.25">
      <c r="B20" s="7" t="s">
        <v>17</v>
      </c>
      <c r="C20" s="8">
        <f>MAX(C2:F17)</f>
        <v>25</v>
      </c>
    </row>
    <row r="21" spans="1:6" ht="15" customHeight="1" x14ac:dyDescent="0.2"/>
    <row r="22" spans="1:6" ht="15" customHeight="1" x14ac:dyDescent="0.2"/>
    <row r="23" spans="1:6" ht="15" customHeight="1" x14ac:dyDescent="0.2"/>
    <row r="24" spans="1:6" ht="15" customHeight="1" x14ac:dyDescent="0.2"/>
    <row r="25" spans="1:6" ht="15" customHeight="1" x14ac:dyDescent="0.2"/>
    <row r="26" spans="1:6" ht="15" customHeight="1" x14ac:dyDescent="0.2"/>
    <row r="27" spans="1:6" ht="15" customHeight="1" x14ac:dyDescent="0.2"/>
    <row r="28" spans="1:6" ht="15" customHeight="1" x14ac:dyDescent="0.2"/>
    <row r="29" spans="1:6" ht="15" customHeight="1" x14ac:dyDescent="0.2"/>
    <row r="30" spans="1:6" ht="15" customHeight="1" x14ac:dyDescent="0.2"/>
    <row r="31" spans="1:6" ht="15" customHeight="1" x14ac:dyDescent="0.2"/>
    <row r="32" spans="1:6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5" customHeight="1" x14ac:dyDescent="0.2"/>
    <row r="40" ht="15" customHeight="1" x14ac:dyDescent="0.2"/>
    <row r="41" ht="15" customHeight="1" x14ac:dyDescent="0.2"/>
    <row r="42" ht="15" customHeight="1" x14ac:dyDescent="0.2"/>
    <row r="43" ht="15" customHeight="1" x14ac:dyDescent="0.2"/>
    <row r="44" ht="15" customHeight="1" x14ac:dyDescent="0.2"/>
    <row r="45" ht="15" customHeight="1" x14ac:dyDescent="0.2"/>
    <row r="46" ht="15" customHeight="1" x14ac:dyDescent="0.2"/>
    <row r="47" ht="15" customHeight="1" x14ac:dyDescent="0.2"/>
    <row r="48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</sheetData>
  <mergeCells count="1">
    <mergeCell ref="J1:M1"/>
  </mergeCells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"/>
  <sheetViews>
    <sheetView workbookViewId="0">
      <selection activeCell="J9" sqref="J9"/>
    </sheetView>
  </sheetViews>
  <sheetFormatPr baseColWidth="10" defaultColWidth="8.75"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B1:I31"/>
  <sheetViews>
    <sheetView showGridLines="0" workbookViewId="0">
      <selection activeCell="C13" sqref="C13"/>
    </sheetView>
  </sheetViews>
  <sheetFormatPr baseColWidth="10" defaultRowHeight="14.25" outlineLevelRow="1" x14ac:dyDescent="0.2"/>
  <cols>
    <col min="2" max="2" width="15" bestFit="1" customWidth="1"/>
    <col min="4" max="4" width="14.375" bestFit="1" customWidth="1"/>
    <col min="5" max="5" width="16.5" bestFit="1" customWidth="1"/>
  </cols>
  <sheetData>
    <row r="1" spans="2:7" ht="15" x14ac:dyDescent="0.25">
      <c r="B1" s="118"/>
    </row>
    <row r="2" spans="2:7" ht="15" x14ac:dyDescent="0.25">
      <c r="B2" s="118" t="s">
        <v>71</v>
      </c>
    </row>
    <row r="3" spans="2:7" ht="4.1500000000000004" customHeight="1" x14ac:dyDescent="0.25">
      <c r="B3" s="127"/>
    </row>
    <row r="4" spans="2:7" ht="17.45" customHeight="1" x14ac:dyDescent="0.25">
      <c r="B4" s="126" t="s">
        <v>74</v>
      </c>
    </row>
    <row r="5" spans="2:7" ht="6" customHeight="1" x14ac:dyDescent="0.25">
      <c r="B5" s="127"/>
    </row>
    <row r="6" spans="2:7" ht="15.75" customHeight="1" x14ac:dyDescent="0.25">
      <c r="B6" s="129" t="s">
        <v>72</v>
      </c>
      <c r="C6" s="130" t="s">
        <v>73</v>
      </c>
    </row>
    <row r="7" spans="2:7" ht="15.75" customHeight="1" outlineLevel="1" x14ac:dyDescent="0.25">
      <c r="B7" s="127"/>
    </row>
    <row r="8" spans="2:7" ht="15.75" customHeight="1" outlineLevel="1" x14ac:dyDescent="0.25">
      <c r="B8" s="118"/>
      <c r="C8" s="119" t="s">
        <v>59</v>
      </c>
      <c r="D8" s="119" t="s">
        <v>60</v>
      </c>
      <c r="E8" s="119" t="s">
        <v>61</v>
      </c>
      <c r="F8" s="119" t="s">
        <v>62</v>
      </c>
      <c r="G8" s="119" t="s">
        <v>63</v>
      </c>
    </row>
    <row r="9" spans="2:7" ht="15.75" customHeight="1" outlineLevel="1" x14ac:dyDescent="0.25">
      <c r="B9" s="120" t="s">
        <v>64</v>
      </c>
      <c r="C9" s="121">
        <v>2</v>
      </c>
      <c r="D9" s="121">
        <v>3</v>
      </c>
      <c r="E9" s="121">
        <v>5</v>
      </c>
      <c r="F9" s="121">
        <v>2</v>
      </c>
      <c r="G9" s="121">
        <v>3</v>
      </c>
    </row>
    <row r="10" spans="2:7" ht="15.75" customHeight="1" outlineLevel="1" x14ac:dyDescent="0.25">
      <c r="B10" s="120" t="s">
        <v>65</v>
      </c>
      <c r="C10" s="121">
        <v>1</v>
      </c>
      <c r="D10" s="121">
        <v>4</v>
      </c>
      <c r="E10" s="121">
        <v>3</v>
      </c>
      <c r="F10" s="121">
        <v>4</v>
      </c>
      <c r="G10" s="121">
        <v>2</v>
      </c>
    </row>
    <row r="11" spans="2:7" ht="15.75" customHeight="1" outlineLevel="1" x14ac:dyDescent="0.25">
      <c r="B11" s="120" t="s">
        <v>66</v>
      </c>
      <c r="C11" s="121">
        <v>5</v>
      </c>
      <c r="D11" s="121">
        <v>5</v>
      </c>
      <c r="E11" s="121">
        <v>2</v>
      </c>
      <c r="F11" s="121">
        <v>5</v>
      </c>
      <c r="G11" s="121">
        <v>4</v>
      </c>
    </row>
    <row r="12" spans="2:7" ht="15.75" customHeight="1" outlineLevel="1" x14ac:dyDescent="0.25">
      <c r="B12" s="120" t="s">
        <v>67</v>
      </c>
      <c r="C12" s="121">
        <v>3</v>
      </c>
      <c r="D12" s="121">
        <v>3</v>
      </c>
      <c r="E12" s="121">
        <v>3</v>
      </c>
      <c r="F12" s="121">
        <v>1</v>
      </c>
      <c r="G12" s="121">
        <v>2</v>
      </c>
    </row>
    <row r="13" spans="2:7" ht="15.75" customHeight="1" outlineLevel="1" x14ac:dyDescent="0.25">
      <c r="B13" s="120" t="s">
        <v>68</v>
      </c>
      <c r="C13" s="121">
        <v>4</v>
      </c>
      <c r="D13" s="121">
        <v>1</v>
      </c>
      <c r="E13" s="121">
        <v>4</v>
      </c>
      <c r="F13" s="121">
        <v>3</v>
      </c>
      <c r="G13" s="121">
        <v>1</v>
      </c>
    </row>
    <row r="14" spans="2:7" ht="15.75" customHeight="1" outlineLevel="1" x14ac:dyDescent="0.25">
      <c r="B14" s="118" t="s">
        <v>69</v>
      </c>
      <c r="C14" s="121">
        <v>4</v>
      </c>
      <c r="D14" s="121">
        <v>4</v>
      </c>
      <c r="E14" s="121">
        <v>1</v>
      </c>
      <c r="F14" s="121">
        <v>4</v>
      </c>
      <c r="G14" s="121">
        <v>4</v>
      </c>
    </row>
    <row r="15" spans="2:7" ht="15.75" customHeight="1" x14ac:dyDescent="0.2"/>
    <row r="16" spans="2:7" ht="15.75" customHeight="1" x14ac:dyDescent="0.25">
      <c r="B16" s="118"/>
    </row>
    <row r="17" spans="2:9" ht="15" x14ac:dyDescent="0.25">
      <c r="B17" s="128" t="s">
        <v>70</v>
      </c>
      <c r="C17" s="131" t="str">
        <f>C8</f>
        <v>Marktanteil</v>
      </c>
      <c r="D17" s="131" t="str">
        <f t="shared" ref="D17:G17" si="0">D8</f>
        <v>Produktqualität</v>
      </c>
      <c r="E17" s="131" t="str">
        <f t="shared" si="0"/>
        <v>Innnovationsgrad</v>
      </c>
      <c r="F17" s="131" t="str">
        <f t="shared" si="0"/>
        <v>Finanzkraft</v>
      </c>
      <c r="G17" s="131" t="str">
        <f t="shared" si="0"/>
        <v>Personal</v>
      </c>
    </row>
    <row r="18" spans="2:9" ht="15.75" x14ac:dyDescent="0.25">
      <c r="B18" s="120" t="str">
        <f>B9</f>
        <v>Wettbewerber A</v>
      </c>
      <c r="C18" s="122" t="str">
        <f t="shared" ref="C18:G23" si="1">REPT($B$17,C9)</f>
        <v>●●</v>
      </c>
      <c r="D18" s="122" t="str">
        <f t="shared" si="1"/>
        <v>●●●</v>
      </c>
      <c r="E18" s="122" t="str">
        <f t="shared" si="1"/>
        <v>●●●●●</v>
      </c>
      <c r="F18" s="122" t="str">
        <f t="shared" si="1"/>
        <v>●●</v>
      </c>
      <c r="G18" s="122" t="str">
        <f t="shared" si="1"/>
        <v>●●●</v>
      </c>
    </row>
    <row r="19" spans="2:9" ht="15.75" x14ac:dyDescent="0.25">
      <c r="B19" s="120" t="str">
        <f t="shared" ref="B19:B23" si="2">B10</f>
        <v>Wettbewerber B</v>
      </c>
      <c r="C19" s="122" t="str">
        <f t="shared" si="1"/>
        <v>●</v>
      </c>
      <c r="D19" s="122" t="str">
        <f t="shared" si="1"/>
        <v>●●●●</v>
      </c>
      <c r="E19" s="122" t="str">
        <f t="shared" si="1"/>
        <v>●●●</v>
      </c>
      <c r="F19" s="122" t="str">
        <f t="shared" si="1"/>
        <v>●●●●</v>
      </c>
      <c r="G19" s="122" t="str">
        <f t="shared" si="1"/>
        <v>●●</v>
      </c>
    </row>
    <row r="20" spans="2:9" ht="15.75" x14ac:dyDescent="0.25">
      <c r="B20" s="120" t="str">
        <f t="shared" si="2"/>
        <v>Wettbewerber C</v>
      </c>
      <c r="C20" s="122" t="str">
        <f t="shared" si="1"/>
        <v>●●●●●</v>
      </c>
      <c r="D20" s="122" t="str">
        <f t="shared" si="1"/>
        <v>●●●●●</v>
      </c>
      <c r="E20" s="122" t="str">
        <f t="shared" si="1"/>
        <v>●●</v>
      </c>
      <c r="F20" s="122" t="str">
        <f t="shared" si="1"/>
        <v>●●●●●</v>
      </c>
      <c r="G20" s="122" t="str">
        <f t="shared" si="1"/>
        <v>●●●●</v>
      </c>
    </row>
    <row r="21" spans="2:9" ht="15.75" x14ac:dyDescent="0.25">
      <c r="B21" s="120" t="str">
        <f t="shared" si="2"/>
        <v>Wettbewerber D</v>
      </c>
      <c r="C21" s="122" t="str">
        <f t="shared" si="1"/>
        <v>●●●</v>
      </c>
      <c r="D21" s="122" t="str">
        <f t="shared" si="1"/>
        <v>●●●</v>
      </c>
      <c r="E21" s="122" t="str">
        <f t="shared" si="1"/>
        <v>●●●</v>
      </c>
      <c r="F21" s="122" t="str">
        <f t="shared" si="1"/>
        <v>●</v>
      </c>
      <c r="G21" s="122" t="str">
        <f t="shared" si="1"/>
        <v>●●</v>
      </c>
      <c r="I21" s="123"/>
    </row>
    <row r="22" spans="2:9" ht="16.5" thickBot="1" x14ac:dyDescent="0.3">
      <c r="B22" s="120" t="str">
        <f t="shared" si="2"/>
        <v>Wettbewerber E</v>
      </c>
      <c r="C22" s="122" t="str">
        <f t="shared" si="1"/>
        <v>●●●●</v>
      </c>
      <c r="D22" s="122" t="str">
        <f t="shared" si="1"/>
        <v>●</v>
      </c>
      <c r="E22" s="122" t="str">
        <f t="shared" si="1"/>
        <v>●●●●</v>
      </c>
      <c r="F22" s="122" t="str">
        <f t="shared" si="1"/>
        <v>●●●</v>
      </c>
      <c r="G22" s="122" t="str">
        <f t="shared" si="1"/>
        <v>●</v>
      </c>
    </row>
    <row r="23" spans="2:9" ht="16.5" thickBot="1" x14ac:dyDescent="0.3">
      <c r="B23" s="124" t="str">
        <f t="shared" si="2"/>
        <v>Trader GmbH</v>
      </c>
      <c r="C23" s="125" t="str">
        <f t="shared" si="1"/>
        <v>●●●●</v>
      </c>
      <c r="D23" s="125" t="str">
        <f t="shared" si="1"/>
        <v>●●●●</v>
      </c>
      <c r="E23" s="125" t="str">
        <f t="shared" si="1"/>
        <v>●</v>
      </c>
      <c r="F23" s="125" t="str">
        <f t="shared" si="1"/>
        <v>●●●●</v>
      </c>
      <c r="G23" s="125" t="str">
        <f t="shared" si="1"/>
        <v>●●●●</v>
      </c>
    </row>
    <row r="24" spans="2:9" ht="15.75" x14ac:dyDescent="0.25">
      <c r="B24" s="126"/>
      <c r="C24" s="122"/>
      <c r="D24" s="122"/>
      <c r="E24" s="122"/>
      <c r="F24" s="122"/>
      <c r="G24" s="122"/>
    </row>
    <row r="31" spans="2:9" x14ac:dyDescent="0.2">
      <c r="B31" s="123"/>
    </row>
  </sheetData>
  <conditionalFormatting sqref="C23:G23">
    <cfRule type="expression" dxfId="9" priority="1">
      <formula>C$14&lt;AVERAGE(C$9:C$12)</formula>
    </cfRule>
    <cfRule type="expression" dxfId="8" priority="2">
      <formula>C$14&gt;AVERAGE(C$9:C$12)</formula>
    </cfRule>
  </conditionalFormatting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11"/>
  <sheetViews>
    <sheetView showGridLines="0" topLeftCell="A4" zoomScale="80" zoomScaleNormal="80" workbookViewId="0">
      <selection activeCell="R30" sqref="R30"/>
    </sheetView>
  </sheetViews>
  <sheetFormatPr baseColWidth="10" defaultColWidth="10.25" defaultRowHeight="14.25" outlineLevelRow="1" outlineLevelCol="1" x14ac:dyDescent="0.2"/>
  <cols>
    <col min="1" max="1" width="5.75" style="12" customWidth="1" outlineLevel="1"/>
    <col min="2" max="2" width="1.75" style="9" customWidth="1" outlineLevel="1"/>
    <col min="3" max="3" width="2.75" style="9" customWidth="1" outlineLevel="1"/>
    <col min="4" max="4" width="8.5" style="9" customWidth="1" outlineLevel="1"/>
    <col min="5" max="5" width="8.375" style="9" customWidth="1" outlineLevel="1"/>
    <col min="6" max="6" width="7.125" style="9" customWidth="1" outlineLevel="1"/>
    <col min="7" max="7" width="7.625" style="9" customWidth="1" outlineLevel="1"/>
    <col min="8" max="8" width="8.25" style="9" customWidth="1" outlineLevel="1"/>
    <col min="9" max="9" width="3.875" style="11" customWidth="1"/>
    <col min="10" max="10" width="0.875" style="11" customWidth="1"/>
    <col min="11" max="11" width="0.25" style="11" customWidth="1"/>
    <col min="12" max="12" width="0.375" style="9" customWidth="1"/>
    <col min="13" max="13" width="0.375" style="10" customWidth="1"/>
    <col min="14" max="14" width="4.5" style="10" customWidth="1"/>
    <col min="15" max="15" width="1.25" style="10" customWidth="1"/>
    <col min="16" max="16" width="4.875" style="10" customWidth="1"/>
    <col min="17" max="21" width="8.25" style="10" customWidth="1"/>
    <col min="22" max="31" width="8.25" style="9" customWidth="1"/>
    <col min="32" max="32" width="4.25" style="9" customWidth="1"/>
    <col min="33" max="33" width="3.875" style="9" customWidth="1"/>
    <col min="34" max="34" width="90.5" style="9" hidden="1" customWidth="1"/>
    <col min="35" max="35" width="0.875" style="10" customWidth="1"/>
    <col min="36" max="36" width="0.25" style="10" customWidth="1"/>
    <col min="37" max="38" width="0.375" style="10" customWidth="1"/>
    <col min="39" max="39" width="4.5" style="10" customWidth="1"/>
    <col min="40" max="16384" width="10.25" style="9"/>
  </cols>
  <sheetData>
    <row r="1" spans="1:39" customFormat="1" ht="14.25" hidden="1" customHeight="1" outlineLevel="1" x14ac:dyDescent="0.2"/>
    <row r="2" spans="1:39" s="65" customFormat="1" ht="4.5" hidden="1" customHeight="1" outlineLevel="1" x14ac:dyDescent="0.2">
      <c r="A2" s="16">
        <v>6</v>
      </c>
      <c r="I2" s="31"/>
      <c r="J2" s="31" t="s">
        <v>18</v>
      </c>
      <c r="K2" s="31"/>
      <c r="L2" s="67"/>
      <c r="M2" s="67"/>
      <c r="N2" s="66"/>
      <c r="O2" s="66"/>
      <c r="P2" s="66"/>
      <c r="Q2" s="66"/>
      <c r="R2" s="66"/>
      <c r="S2" s="66"/>
      <c r="T2" s="66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 t="s">
        <v>18</v>
      </c>
      <c r="AH2" s="67"/>
      <c r="AI2" s="67"/>
      <c r="AJ2" s="67"/>
      <c r="AK2" s="67"/>
      <c r="AL2" s="67"/>
      <c r="AM2" s="66"/>
    </row>
    <row r="3" spans="1:39" ht="6.6" hidden="1" customHeight="1" outlineLevel="1" x14ac:dyDescent="0.25">
      <c r="A3" s="12">
        <v>21</v>
      </c>
      <c r="C3" s="134"/>
      <c r="D3" s="134"/>
      <c r="E3" s="29"/>
      <c r="F3" s="29"/>
      <c r="G3" s="29"/>
      <c r="H3" s="29"/>
      <c r="I3" s="62"/>
      <c r="J3" s="61"/>
      <c r="K3" s="63"/>
      <c r="L3" s="34"/>
      <c r="M3" s="63"/>
      <c r="N3" s="30"/>
      <c r="O3" s="29"/>
      <c r="P3" s="29"/>
      <c r="Q3" s="29"/>
      <c r="R3" s="29"/>
      <c r="S3" s="29"/>
      <c r="T3" s="29"/>
      <c r="U3" s="29"/>
      <c r="V3" s="29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64"/>
      <c r="AI3" s="29"/>
      <c r="AJ3" s="29"/>
      <c r="AK3" s="29"/>
      <c r="AL3" s="29"/>
      <c r="AM3" s="29"/>
    </row>
    <row r="4" spans="1:39" ht="18" collapsed="1" x14ac:dyDescent="0.25">
      <c r="A4" s="12">
        <v>21</v>
      </c>
      <c r="C4" s="99"/>
      <c r="D4" s="99"/>
      <c r="E4" s="29"/>
      <c r="F4" s="29"/>
      <c r="G4" s="29"/>
      <c r="H4" s="29"/>
      <c r="I4" s="62"/>
      <c r="J4" s="61"/>
      <c r="K4" s="116" t="s">
        <v>57</v>
      </c>
      <c r="L4" s="34"/>
      <c r="M4" s="63"/>
      <c r="N4" s="30"/>
      <c r="O4" s="29"/>
      <c r="P4" s="29"/>
      <c r="Q4" s="29"/>
      <c r="R4" s="29"/>
      <c r="S4" s="29"/>
      <c r="T4" s="29"/>
      <c r="U4" s="29"/>
      <c r="V4" s="29"/>
      <c r="W4" s="57"/>
      <c r="X4" s="57"/>
      <c r="Y4" s="57"/>
      <c r="Z4" s="57"/>
      <c r="AA4" s="57"/>
      <c r="AB4" s="57"/>
      <c r="AC4" s="57"/>
      <c r="AD4" s="57"/>
      <c r="AE4" s="57"/>
      <c r="AF4" s="57"/>
      <c r="AI4" s="29"/>
      <c r="AJ4" s="29"/>
      <c r="AK4" s="29"/>
      <c r="AL4" s="29"/>
      <c r="AM4" s="29"/>
    </row>
    <row r="5" spans="1:39" ht="4.5" customHeight="1" x14ac:dyDescent="0.25">
      <c r="A5" s="12">
        <v>6</v>
      </c>
      <c r="C5" s="99"/>
      <c r="D5" s="99"/>
      <c r="E5" s="29"/>
      <c r="F5" s="29"/>
      <c r="G5" s="29"/>
      <c r="H5" s="29"/>
      <c r="I5" s="62"/>
      <c r="J5" s="61"/>
      <c r="K5" s="61"/>
      <c r="L5" s="34"/>
      <c r="M5" s="60"/>
      <c r="N5" s="59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7"/>
      <c r="AF5" s="57"/>
      <c r="AI5" s="29"/>
      <c r="AJ5" s="29"/>
      <c r="AK5" s="29"/>
      <c r="AL5" s="29"/>
      <c r="AM5" s="29"/>
    </row>
    <row r="6" spans="1:39" ht="4.5" customHeight="1" x14ac:dyDescent="0.2">
      <c r="A6" s="12">
        <v>6</v>
      </c>
      <c r="C6" s="54"/>
      <c r="D6" s="47"/>
      <c r="E6" s="53"/>
      <c r="F6" s="52"/>
      <c r="G6" s="52"/>
      <c r="H6" s="52"/>
      <c r="I6" s="56"/>
      <c r="J6" s="56"/>
      <c r="K6" s="56"/>
      <c r="M6" s="47"/>
      <c r="N6" s="54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55"/>
      <c r="AF6" s="55"/>
      <c r="AG6" s="10"/>
      <c r="AI6" s="47"/>
      <c r="AJ6" s="47"/>
      <c r="AK6" s="47"/>
      <c r="AL6" s="47"/>
      <c r="AM6" s="47"/>
    </row>
    <row r="7" spans="1:39" ht="12" customHeight="1" x14ac:dyDescent="0.25">
      <c r="A7" s="12">
        <v>16</v>
      </c>
      <c r="C7" s="47"/>
      <c r="D7" s="47"/>
      <c r="E7" t="s">
        <v>27</v>
      </c>
      <c r="F7" s="52"/>
      <c r="G7" s="52"/>
      <c r="H7" s="51"/>
      <c r="I7" s="50"/>
      <c r="J7" s="50"/>
      <c r="K7" s="50"/>
      <c r="L7" s="49" t="s">
        <v>56</v>
      </c>
      <c r="M7" s="45"/>
      <c r="N7" s="48"/>
      <c r="O7" s="45"/>
      <c r="P7" s="45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10"/>
      <c r="AH7" s="15"/>
      <c r="AI7" s="45"/>
      <c r="AJ7" s="45"/>
      <c r="AK7" s="45"/>
      <c r="AL7" s="45"/>
      <c r="AM7" s="45"/>
    </row>
    <row r="8" spans="1:39" ht="15" customHeight="1" x14ac:dyDescent="0.2">
      <c r="A8" s="12">
        <v>16</v>
      </c>
      <c r="H8" s="15"/>
      <c r="I8" s="31"/>
      <c r="J8" s="31"/>
      <c r="K8" s="31"/>
      <c r="L8" s="46" t="s">
        <v>58</v>
      </c>
      <c r="M8" s="32"/>
      <c r="N8" s="32"/>
      <c r="O8" s="32"/>
      <c r="P8" s="32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2"/>
      <c r="AI8" s="32"/>
      <c r="AJ8" s="32"/>
      <c r="AK8" s="32"/>
      <c r="AL8" s="32"/>
      <c r="AM8" s="32"/>
    </row>
    <row r="9" spans="1:39" ht="2.4500000000000002" customHeight="1" x14ac:dyDescent="0.25">
      <c r="A9" s="12">
        <v>14</v>
      </c>
      <c r="C9" s="79" t="s">
        <v>26</v>
      </c>
      <c r="H9" s="15"/>
      <c r="I9" s="31"/>
      <c r="J9" s="31"/>
      <c r="K9" s="31"/>
      <c r="L9" s="45"/>
      <c r="M9" s="32"/>
      <c r="N9" s="32"/>
      <c r="O9" s="32"/>
      <c r="P9" s="32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2"/>
      <c r="AI9" s="32"/>
      <c r="AJ9" s="32"/>
      <c r="AK9" s="32"/>
      <c r="AL9" s="32"/>
      <c r="AM9" s="32"/>
    </row>
    <row r="10" spans="1:39" s="36" customFormat="1" ht="22.15" customHeight="1" x14ac:dyDescent="0.2">
      <c r="A10" s="105">
        <v>25</v>
      </c>
      <c r="B10" s="32"/>
      <c r="C10" s="106"/>
      <c r="D10" s="101"/>
      <c r="E10" s="102" t="s">
        <v>1</v>
      </c>
      <c r="F10" s="102" t="s">
        <v>2</v>
      </c>
      <c r="G10" s="102" t="s">
        <v>3</v>
      </c>
      <c r="H10" s="101" t="s">
        <v>4</v>
      </c>
      <c r="I10" s="107"/>
      <c r="J10" s="107"/>
      <c r="K10" s="107"/>
      <c r="L10" s="108">
        <f>C10</f>
        <v>0</v>
      </c>
      <c r="M10" s="32"/>
      <c r="N10" s="32"/>
      <c r="O10" s="32"/>
      <c r="P10" s="100"/>
      <c r="Q10" s="133" t="str">
        <f>E10</f>
        <v>München</v>
      </c>
      <c r="R10" s="133"/>
      <c r="S10" s="103" t="s">
        <v>18</v>
      </c>
      <c r="T10" s="103"/>
      <c r="U10" s="133" t="str">
        <f>F10</f>
        <v>Berlin</v>
      </c>
      <c r="V10" s="133"/>
      <c r="W10" s="103"/>
      <c r="X10" s="103"/>
      <c r="Y10" s="133" t="str">
        <f>G10</f>
        <v>Frankfurt</v>
      </c>
      <c r="Z10" s="133"/>
      <c r="AA10" s="103"/>
      <c r="AB10" s="103"/>
      <c r="AC10" s="133" t="str">
        <f>H10</f>
        <v>Stuttgart</v>
      </c>
      <c r="AD10" s="133"/>
      <c r="AE10" s="104"/>
      <c r="AF10" s="104"/>
      <c r="AH10" s="32"/>
      <c r="AI10" s="32"/>
      <c r="AJ10" s="32"/>
      <c r="AK10" s="32"/>
      <c r="AL10" s="32"/>
      <c r="AM10" s="32"/>
    </row>
    <row r="11" spans="1:39" ht="17.25" customHeight="1" x14ac:dyDescent="0.2">
      <c r="A11" s="12">
        <v>23</v>
      </c>
      <c r="B11" s="20"/>
      <c r="C11" s="68"/>
      <c r="D11" s="69" t="s">
        <v>19</v>
      </c>
      <c r="E11" s="70">
        <v>7</v>
      </c>
      <c r="F11" s="70">
        <v>-5</v>
      </c>
      <c r="G11" s="70">
        <v>3</v>
      </c>
      <c r="H11" s="71">
        <v>4</v>
      </c>
      <c r="I11" s="41"/>
      <c r="J11" s="41"/>
      <c r="K11" s="41"/>
      <c r="L11" s="32"/>
      <c r="M11" s="32"/>
      <c r="N11" s="32" t="str">
        <f t="shared" ref="N11:N17" si="0">D11</f>
        <v>Obst</v>
      </c>
      <c r="O11" s="32"/>
      <c r="P11" s="32"/>
      <c r="Q11" s="81" t="str">
        <f t="shared" ref="Q11:Q17" si="1">IF(E11&lt;0,E11&amp;" "&amp;REPT($E$7,ABS(E11/MAX($E$11:$H$41)*15)),"")</f>
        <v/>
      </c>
      <c r="R11" s="80" t="str">
        <f t="shared" ref="R11:R17" si="2">IF(E11&gt;0,REPT($E$7,E11/MAX($E$11:$H$41)*15)&amp;" +"&amp;E11,"")</f>
        <v>█ +7</v>
      </c>
      <c r="S11" s="35"/>
      <c r="T11" s="35"/>
      <c r="U11" s="81" t="str">
        <f t="shared" ref="U11:U17" si="3">IF(F11&lt;0,F11&amp;" "&amp;REPT($E$7,ABS(F11/MAX($E$11:$H$41)*15)),"")</f>
        <v>-5 █</v>
      </c>
      <c r="V11" s="80" t="str">
        <f t="shared" ref="V11:V17" si="4">IF(F11&gt;0,REPT($E$7,F11/MAX($E$11:$H$41)*15)&amp;" +"&amp;F11,"")</f>
        <v/>
      </c>
      <c r="W11" s="35"/>
      <c r="X11" s="35"/>
      <c r="Y11" s="81" t="str">
        <f t="shared" ref="Y11:Y17" si="5">IF(G11&lt;0,G11&amp;" "&amp;REPT($E$7,ABS(G11/MAX($E$11:$H$41)*15)),"")</f>
        <v/>
      </c>
      <c r="Z11" s="80" t="str">
        <f t="shared" ref="Z11:Z17" si="6">IF(G11&gt;0,REPT($E$7,G11/MAX($E$11:$H$41)*15)&amp;" +"&amp;G11,"")</f>
        <v xml:space="preserve"> +3</v>
      </c>
      <c r="AA11" s="35"/>
      <c r="AB11" s="35"/>
      <c r="AC11" s="81" t="str">
        <f t="shared" ref="AC11:AC17" si="7">IF(H11&lt;0,H11&amp;" "&amp;REPT($E$7,ABS(H11/MAX($E$11:$H$41)*15)),"")</f>
        <v/>
      </c>
      <c r="AD11" s="80" t="str">
        <f t="shared" ref="AD11:AD17" si="8">IF(H11&gt;0,REPT($E$7,H11/MAX($E$11:$H$41)*15)&amp;" +"&amp;H11,"")</f>
        <v>█ +4</v>
      </c>
      <c r="AE11" s="35"/>
      <c r="AF11" s="35"/>
      <c r="AG11" s="36"/>
      <c r="AH11" s="32"/>
      <c r="AI11" s="32"/>
      <c r="AJ11" s="32"/>
      <c r="AK11" s="32"/>
      <c r="AL11" s="32"/>
      <c r="AM11" s="32"/>
    </row>
    <row r="12" spans="1:39" ht="17.25" customHeight="1" x14ac:dyDescent="0.2">
      <c r="A12" s="12">
        <v>23</v>
      </c>
      <c r="B12" s="20"/>
      <c r="C12" s="68"/>
      <c r="D12" s="69" t="s">
        <v>20</v>
      </c>
      <c r="E12" s="70">
        <v>6</v>
      </c>
      <c r="F12" s="70">
        <v>-2</v>
      </c>
      <c r="G12" s="70">
        <v>-2</v>
      </c>
      <c r="H12" s="71">
        <v>-4</v>
      </c>
      <c r="I12" s="41"/>
      <c r="J12" s="41"/>
      <c r="K12" s="41"/>
      <c r="L12" s="32"/>
      <c r="M12" s="32"/>
      <c r="N12" s="32" t="str">
        <f t="shared" si="0"/>
        <v>Gemüse</v>
      </c>
      <c r="O12" s="32"/>
      <c r="P12" s="32"/>
      <c r="Q12" s="81" t="str">
        <f t="shared" si="1"/>
        <v/>
      </c>
      <c r="R12" s="80" t="str">
        <f t="shared" si="2"/>
        <v>█ +6</v>
      </c>
      <c r="S12" s="35"/>
      <c r="T12" s="35"/>
      <c r="U12" s="81" t="str">
        <f t="shared" si="3"/>
        <v xml:space="preserve">-2 </v>
      </c>
      <c r="V12" s="80" t="str">
        <f t="shared" si="4"/>
        <v/>
      </c>
      <c r="W12" s="35"/>
      <c r="X12" s="35"/>
      <c r="Y12" s="81" t="str">
        <f t="shared" si="5"/>
        <v xml:space="preserve">-2 </v>
      </c>
      <c r="Z12" s="80" t="str">
        <f t="shared" si="6"/>
        <v/>
      </c>
      <c r="AA12" s="35"/>
      <c r="AB12" s="35"/>
      <c r="AC12" s="81" t="str">
        <f t="shared" si="7"/>
        <v>-4 █</v>
      </c>
      <c r="AD12" s="80" t="str">
        <f t="shared" si="8"/>
        <v/>
      </c>
      <c r="AE12" s="35"/>
      <c r="AF12" s="35"/>
      <c r="AG12" s="36"/>
      <c r="AH12" s="32"/>
      <c r="AI12" s="32"/>
      <c r="AJ12" s="32"/>
      <c r="AK12" s="32"/>
      <c r="AL12" s="32"/>
      <c r="AM12" s="32"/>
    </row>
    <row r="13" spans="1:39" ht="17.25" customHeight="1" x14ac:dyDescent="0.2">
      <c r="A13" s="12">
        <v>23</v>
      </c>
      <c r="B13" s="20"/>
      <c r="C13" s="68"/>
      <c r="D13" s="69" t="s">
        <v>21</v>
      </c>
      <c r="E13" s="70">
        <v>-3</v>
      </c>
      <c r="F13" s="70">
        <v>-4</v>
      </c>
      <c r="G13" s="70">
        <v>-2</v>
      </c>
      <c r="H13" s="71">
        <v>8</v>
      </c>
      <c r="I13" s="41"/>
      <c r="J13" s="41"/>
      <c r="K13" s="41"/>
      <c r="L13" s="32"/>
      <c r="M13" s="32"/>
      <c r="N13" s="32" t="str">
        <f t="shared" si="0"/>
        <v>Fleisch</v>
      </c>
      <c r="O13" s="32"/>
      <c r="P13" s="32"/>
      <c r="Q13" s="81" t="str">
        <f t="shared" si="1"/>
        <v xml:space="preserve">-3 </v>
      </c>
      <c r="R13" s="80" t="str">
        <f t="shared" si="2"/>
        <v/>
      </c>
      <c r="S13" s="35"/>
      <c r="T13" s="35"/>
      <c r="U13" s="81" t="str">
        <f t="shared" si="3"/>
        <v>-4 █</v>
      </c>
      <c r="V13" s="80" t="str">
        <f t="shared" si="4"/>
        <v/>
      </c>
      <c r="W13" s="35"/>
      <c r="X13" s="35"/>
      <c r="Y13" s="81" t="str">
        <f t="shared" si="5"/>
        <v xml:space="preserve">-2 </v>
      </c>
      <c r="Z13" s="80" t="str">
        <f t="shared" si="6"/>
        <v/>
      </c>
      <c r="AA13" s="35"/>
      <c r="AB13" s="35"/>
      <c r="AC13" s="81" t="str">
        <f t="shared" si="7"/>
        <v/>
      </c>
      <c r="AD13" s="80" t="str">
        <f t="shared" si="8"/>
        <v>██ +8</v>
      </c>
      <c r="AE13" s="35"/>
      <c r="AF13" s="35"/>
      <c r="AG13" s="36"/>
      <c r="AH13" s="32"/>
      <c r="AI13" s="32"/>
      <c r="AJ13" s="32"/>
      <c r="AK13" s="32"/>
      <c r="AL13" s="32"/>
      <c r="AM13"/>
    </row>
    <row r="14" spans="1:39" ht="17.25" customHeight="1" x14ac:dyDescent="0.2">
      <c r="A14" s="12">
        <v>23</v>
      </c>
      <c r="B14" s="20"/>
      <c r="C14" s="68"/>
      <c r="D14" s="69" t="s">
        <v>22</v>
      </c>
      <c r="E14" s="70">
        <v>20</v>
      </c>
      <c r="F14" s="70">
        <v>15</v>
      </c>
      <c r="G14" s="70">
        <v>45</v>
      </c>
      <c r="H14" s="71">
        <v>41</v>
      </c>
      <c r="I14" s="41"/>
      <c r="J14" s="41"/>
      <c r="K14" s="41"/>
      <c r="L14" s="32"/>
      <c r="M14" s="32"/>
      <c r="N14" s="32" t="str">
        <f t="shared" si="0"/>
        <v>Fisch</v>
      </c>
      <c r="O14" s="32"/>
      <c r="P14" s="32"/>
      <c r="Q14" s="81" t="str">
        <f t="shared" si="1"/>
        <v/>
      </c>
      <c r="R14" s="80" t="str">
        <f t="shared" si="2"/>
        <v>█████ +20</v>
      </c>
      <c r="S14" s="35"/>
      <c r="T14" s="35"/>
      <c r="U14" s="81" t="str">
        <f t="shared" si="3"/>
        <v/>
      </c>
      <c r="V14" s="80" t="str">
        <f t="shared" si="4"/>
        <v>████ +15</v>
      </c>
      <c r="W14" s="35"/>
      <c r="X14" s="35"/>
      <c r="Y14" s="81" t="str">
        <f t="shared" si="5"/>
        <v/>
      </c>
      <c r="Z14" s="80" t="str">
        <f t="shared" si="6"/>
        <v>████████████ +45</v>
      </c>
      <c r="AA14" s="35"/>
      <c r="AB14" s="35"/>
      <c r="AC14" s="81" t="str">
        <f t="shared" si="7"/>
        <v/>
      </c>
      <c r="AD14" s="80" t="str">
        <f t="shared" si="8"/>
        <v>██████████ +41</v>
      </c>
      <c r="AE14" s="35"/>
      <c r="AF14" s="35"/>
      <c r="AG14" s="36"/>
      <c r="AH14" s="32"/>
      <c r="AI14" s="32"/>
      <c r="AJ14" s="32"/>
      <c r="AK14" s="32"/>
      <c r="AL14" s="32"/>
      <c r="AM14" s="32"/>
    </row>
    <row r="15" spans="1:39" ht="17.25" customHeight="1" x14ac:dyDescent="0.2">
      <c r="A15" s="12">
        <v>23</v>
      </c>
      <c r="B15" s="20"/>
      <c r="C15" s="68"/>
      <c r="D15" s="69" t="s">
        <v>23</v>
      </c>
      <c r="E15" s="70">
        <v>40</v>
      </c>
      <c r="F15" s="70">
        <v>22</v>
      </c>
      <c r="G15" s="70">
        <v>50</v>
      </c>
      <c r="H15" s="71">
        <v>17</v>
      </c>
      <c r="I15" s="41"/>
      <c r="J15" s="41"/>
      <c r="K15" s="41"/>
      <c r="L15" s="32"/>
      <c r="M15" s="32"/>
      <c r="N15" s="32" t="str">
        <f t="shared" si="0"/>
        <v>Suppen</v>
      </c>
      <c r="O15" s="32"/>
      <c r="P15" s="32"/>
      <c r="Q15" s="81" t="str">
        <f t="shared" si="1"/>
        <v/>
      </c>
      <c r="R15" s="80" t="str">
        <f t="shared" si="2"/>
        <v>██████████ +40</v>
      </c>
      <c r="S15" s="35"/>
      <c r="T15" s="35"/>
      <c r="U15" s="81" t="str">
        <f t="shared" si="3"/>
        <v/>
      </c>
      <c r="V15" s="80" t="str">
        <f t="shared" si="4"/>
        <v>█████ +22</v>
      </c>
      <c r="W15" s="35"/>
      <c r="X15" s="35"/>
      <c r="Y15" s="81" t="str">
        <f t="shared" si="5"/>
        <v/>
      </c>
      <c r="Z15" s="80" t="str">
        <f t="shared" si="6"/>
        <v>█████████████ +50</v>
      </c>
      <c r="AA15" s="35"/>
      <c r="AB15" s="35"/>
      <c r="AC15" s="81" t="str">
        <f t="shared" si="7"/>
        <v/>
      </c>
      <c r="AD15" s="80" t="str">
        <f t="shared" si="8"/>
        <v>████ +17</v>
      </c>
      <c r="AE15" s="35"/>
      <c r="AF15" s="35"/>
      <c r="AG15" s="36"/>
      <c r="AH15" s="32"/>
      <c r="AI15" s="32"/>
      <c r="AJ15" s="32"/>
      <c r="AK15" s="32"/>
      <c r="AL15" s="32"/>
      <c r="AM15" s="32"/>
    </row>
    <row r="16" spans="1:39" ht="17.25" customHeight="1" x14ac:dyDescent="0.2">
      <c r="A16" s="12">
        <v>23</v>
      </c>
      <c r="B16" s="20"/>
      <c r="C16" s="68"/>
      <c r="D16" s="69" t="s">
        <v>24</v>
      </c>
      <c r="E16" s="70">
        <v>9</v>
      </c>
      <c r="F16" s="70">
        <v>28</v>
      </c>
      <c r="G16" s="70">
        <v>18</v>
      </c>
      <c r="H16" s="71">
        <v>-8</v>
      </c>
      <c r="I16" s="41"/>
      <c r="J16" s="41"/>
      <c r="K16" s="41"/>
      <c r="L16" s="32"/>
      <c r="M16" s="42">
        <f>'Abweichungsanalyse (Abb. 6)'!L17</f>
        <v>0</v>
      </c>
      <c r="N16" s="32" t="str">
        <f t="shared" si="0"/>
        <v>Pizza</v>
      </c>
      <c r="O16" s="32"/>
      <c r="P16" s="44"/>
      <c r="Q16" s="81" t="str">
        <f t="shared" si="1"/>
        <v/>
      </c>
      <c r="R16" s="80" t="str">
        <f t="shared" si="2"/>
        <v>██ +9</v>
      </c>
      <c r="S16" s="43"/>
      <c r="T16" s="37"/>
      <c r="U16" s="81" t="str">
        <f t="shared" si="3"/>
        <v/>
      </c>
      <c r="V16" s="80" t="str">
        <f t="shared" si="4"/>
        <v>███████ +28</v>
      </c>
      <c r="W16" s="37"/>
      <c r="X16" s="37"/>
      <c r="Y16" s="81" t="str">
        <f t="shared" si="5"/>
        <v/>
      </c>
      <c r="Z16" s="80" t="str">
        <f t="shared" si="6"/>
        <v>████ +18</v>
      </c>
      <c r="AA16" s="37"/>
      <c r="AB16" s="39"/>
      <c r="AC16" s="81" t="str">
        <f t="shared" si="7"/>
        <v>-8 ██</v>
      </c>
      <c r="AD16" s="80" t="str">
        <f t="shared" si="8"/>
        <v/>
      </c>
      <c r="AE16" s="37"/>
      <c r="AF16" s="37"/>
      <c r="AG16" s="36"/>
      <c r="AH16" s="32"/>
      <c r="AI16" s="42"/>
      <c r="AJ16" s="42"/>
      <c r="AK16" s="42"/>
      <c r="AL16" s="42"/>
      <c r="AM16" s="42"/>
    </row>
    <row r="17" spans="1:39" ht="18" customHeight="1" x14ac:dyDescent="0.2">
      <c r="A17" s="12">
        <v>24</v>
      </c>
      <c r="B17" s="20"/>
      <c r="C17" s="72"/>
      <c r="D17" s="73" t="s">
        <v>25</v>
      </c>
      <c r="E17" s="74">
        <v>-8</v>
      </c>
      <c r="F17" s="74">
        <v>-4</v>
      </c>
      <c r="G17" s="74">
        <v>-10</v>
      </c>
      <c r="H17" s="75">
        <v>-7</v>
      </c>
      <c r="I17" s="41"/>
      <c r="J17" s="41"/>
      <c r="K17" s="41"/>
      <c r="L17" s="32"/>
      <c r="M17" s="32"/>
      <c r="N17" s="32" t="str">
        <f t="shared" si="0"/>
        <v>Getränke</v>
      </c>
      <c r="O17" s="32"/>
      <c r="P17" s="32"/>
      <c r="Q17" s="81" t="str">
        <f t="shared" si="1"/>
        <v>-8 ██</v>
      </c>
      <c r="R17" s="80" t="str">
        <f t="shared" si="2"/>
        <v/>
      </c>
      <c r="S17" s="35"/>
      <c r="T17" s="35"/>
      <c r="U17" s="81" t="str">
        <f t="shared" si="3"/>
        <v>-4 █</v>
      </c>
      <c r="V17" s="80" t="str">
        <f t="shared" si="4"/>
        <v/>
      </c>
      <c r="W17" s="35"/>
      <c r="X17" s="35"/>
      <c r="Y17" s="81" t="str">
        <f t="shared" si="5"/>
        <v>-10 ██</v>
      </c>
      <c r="Z17" s="80" t="str">
        <f t="shared" si="6"/>
        <v/>
      </c>
      <c r="AA17" s="35"/>
      <c r="AB17" s="35"/>
      <c r="AC17" s="81" t="str">
        <f t="shared" si="7"/>
        <v>-7 █</v>
      </c>
      <c r="AD17" s="80" t="str">
        <f t="shared" si="8"/>
        <v/>
      </c>
      <c r="AE17" s="35"/>
      <c r="AF17" s="35"/>
      <c r="AG17" s="36"/>
      <c r="AH17" s="32"/>
      <c r="AI17" s="32"/>
      <c r="AJ17" s="32"/>
      <c r="AK17" s="32"/>
      <c r="AL17" s="32"/>
      <c r="AM17" s="32"/>
    </row>
    <row r="18" spans="1:39" s="36" customFormat="1" ht="22.15" customHeight="1" x14ac:dyDescent="0.2">
      <c r="A18" s="105">
        <v>25</v>
      </c>
      <c r="B18" s="32"/>
      <c r="C18" s="106"/>
      <c r="D18" s="101"/>
      <c r="E18" s="109" t="s">
        <v>5</v>
      </c>
      <c r="F18" s="109" t="s">
        <v>6</v>
      </c>
      <c r="G18" s="109" t="s">
        <v>7</v>
      </c>
      <c r="H18" s="110" t="s">
        <v>8</v>
      </c>
      <c r="I18" s="107"/>
      <c r="J18" s="107"/>
      <c r="K18" s="107"/>
      <c r="L18" s="108">
        <f>C18</f>
        <v>0</v>
      </c>
      <c r="M18" s="32"/>
      <c r="N18" s="32"/>
      <c r="O18" s="32"/>
      <c r="P18" s="100"/>
      <c r="Q18" s="133" t="str">
        <f>E18</f>
        <v>Köln</v>
      </c>
      <c r="R18" s="133"/>
      <c r="S18" s="103" t="s">
        <v>18</v>
      </c>
      <c r="T18" s="103"/>
      <c r="U18" s="133" t="str">
        <f>F18</f>
        <v>Paris</v>
      </c>
      <c r="V18" s="133"/>
      <c r="W18" s="103"/>
      <c r="X18" s="103"/>
      <c r="Y18" s="133" t="str">
        <f>G18</f>
        <v>Madrid</v>
      </c>
      <c r="Z18" s="133"/>
      <c r="AA18" s="103"/>
      <c r="AB18" s="103"/>
      <c r="AC18" s="133" t="str">
        <f>H18</f>
        <v>Barcelona</v>
      </c>
      <c r="AD18" s="133"/>
      <c r="AE18" s="104"/>
      <c r="AF18" s="104"/>
      <c r="AH18" s="32"/>
      <c r="AI18" s="32"/>
      <c r="AJ18" s="32"/>
      <c r="AK18" s="32"/>
      <c r="AL18" s="32"/>
      <c r="AM18" s="32"/>
    </row>
    <row r="19" spans="1:39" ht="17.25" customHeight="1" x14ac:dyDescent="0.2">
      <c r="A19" s="12">
        <v>23</v>
      </c>
      <c r="B19" s="20"/>
      <c r="C19" s="68"/>
      <c r="D19" s="69" t="s">
        <v>19</v>
      </c>
      <c r="E19" s="70">
        <v>4</v>
      </c>
      <c r="F19" s="70">
        <v>-3</v>
      </c>
      <c r="G19" s="70">
        <v>-4</v>
      </c>
      <c r="H19" s="71">
        <v>2</v>
      </c>
      <c r="I19" s="41"/>
      <c r="J19" s="41"/>
      <c r="K19" s="41"/>
      <c r="L19" s="32"/>
      <c r="M19" s="32"/>
      <c r="N19" s="32" t="str">
        <f t="shared" ref="N19:N25" si="9">D19</f>
        <v>Obst</v>
      </c>
      <c r="O19" s="32"/>
      <c r="P19" s="32"/>
      <c r="Q19" s="81" t="str">
        <f t="shared" ref="Q19:Q25" si="10">IF(E19&lt;0,E19&amp;" "&amp;REPT($E$7,ABS(E19/MAX($E$11:$H$41)*15)),"")</f>
        <v/>
      </c>
      <c r="R19" s="80" t="str">
        <f t="shared" ref="R19:R25" si="11">IF(E19&gt;0,REPT($E$7,E19/MAX($E$11:$H$41)*15)&amp;" +"&amp;E19,"")</f>
        <v>█ +4</v>
      </c>
      <c r="S19" s="35"/>
      <c r="T19" s="35"/>
      <c r="U19" s="81" t="str">
        <f t="shared" ref="U19:U25" si="12">IF(F19&lt;0,F19&amp;" "&amp;REPT($E$7,ABS(F19/MAX($E$11:$H$41)*15)),"")</f>
        <v xml:space="preserve">-3 </v>
      </c>
      <c r="V19" s="80" t="str">
        <f t="shared" ref="V19:V25" si="13">IF(F19&gt;0,REPT($E$7,F19/MAX($E$11:$H$41)*15)&amp;" +"&amp;F19,"")</f>
        <v/>
      </c>
      <c r="W19" s="35"/>
      <c r="X19" s="35"/>
      <c r="Y19" s="81" t="str">
        <f t="shared" ref="Y19:Y25" si="14">IF(G19&lt;0,G19&amp;" "&amp;REPT($E$7,ABS(G19/MAX($E$11:$H$41)*15)),"")</f>
        <v>-4 █</v>
      </c>
      <c r="Z19" s="80" t="str">
        <f t="shared" ref="Z19:Z25" si="15">IF(G19&gt;0,REPT($E$7,G19/MAX($E$11:$H$41)*15)&amp;" +"&amp;G19,"")</f>
        <v/>
      </c>
      <c r="AA19" s="35"/>
      <c r="AB19" s="35"/>
      <c r="AC19" s="81" t="str">
        <f t="shared" ref="AC19:AC25" si="16">IF(H19&lt;0,H19&amp;" "&amp;REPT($E$7,ABS(H19/MAX($E$11:$H$41)*15)),"")</f>
        <v/>
      </c>
      <c r="AD19" s="80" t="str">
        <f t="shared" ref="AD19:AD25" si="17">IF(H19&gt;0,REPT($E$7,H19/MAX($E$11:$H$41)*15)&amp;" +"&amp;H19,"")</f>
        <v xml:space="preserve"> +2</v>
      </c>
      <c r="AE19" s="38"/>
      <c r="AF19" s="38"/>
      <c r="AG19" s="36"/>
      <c r="AH19" s="32"/>
      <c r="AI19" s="32"/>
      <c r="AJ19" s="32"/>
      <c r="AK19" s="32"/>
      <c r="AL19" s="32"/>
      <c r="AM19" s="32"/>
    </row>
    <row r="20" spans="1:39" ht="17.25" customHeight="1" x14ac:dyDescent="0.2">
      <c r="A20" s="12">
        <v>23</v>
      </c>
      <c r="B20" s="20"/>
      <c r="C20" s="68"/>
      <c r="D20" s="69" t="s">
        <v>20</v>
      </c>
      <c r="E20" s="70">
        <v>-5</v>
      </c>
      <c r="F20" s="70">
        <v>42</v>
      </c>
      <c r="G20" s="70">
        <v>39</v>
      </c>
      <c r="H20" s="71">
        <v>-5</v>
      </c>
      <c r="I20" s="41"/>
      <c r="J20" s="41"/>
      <c r="K20" s="41"/>
      <c r="L20" s="32"/>
      <c r="M20" s="32"/>
      <c r="N20" s="32" t="str">
        <f t="shared" si="9"/>
        <v>Gemüse</v>
      </c>
      <c r="O20" s="32"/>
      <c r="P20" s="32"/>
      <c r="Q20" s="81" t="str">
        <f t="shared" si="10"/>
        <v>-5 █</v>
      </c>
      <c r="R20" s="80" t="str">
        <f t="shared" si="11"/>
        <v/>
      </c>
      <c r="S20" s="35"/>
      <c r="T20" s="35"/>
      <c r="U20" s="81" t="str">
        <f t="shared" si="12"/>
        <v/>
      </c>
      <c r="V20" s="80" t="str">
        <f t="shared" si="13"/>
        <v>███████████ +42</v>
      </c>
      <c r="W20" s="35"/>
      <c r="X20" s="35"/>
      <c r="Y20" s="81" t="str">
        <f t="shared" si="14"/>
        <v/>
      </c>
      <c r="Z20" s="80" t="str">
        <f t="shared" si="15"/>
        <v>██████████ +39</v>
      </c>
      <c r="AA20" s="35"/>
      <c r="AB20" s="35"/>
      <c r="AC20" s="81" t="str">
        <f t="shared" si="16"/>
        <v>-5 █</v>
      </c>
      <c r="AD20" s="80" t="str">
        <f t="shared" si="17"/>
        <v/>
      </c>
      <c r="AE20" s="35"/>
      <c r="AF20" s="35"/>
      <c r="AG20" s="36"/>
      <c r="AH20" s="32"/>
      <c r="AI20" s="32"/>
      <c r="AJ20" s="32"/>
      <c r="AK20" s="32"/>
      <c r="AL20" s="32"/>
      <c r="AM20" s="32"/>
    </row>
    <row r="21" spans="1:39" ht="17.25" customHeight="1" x14ac:dyDescent="0.2">
      <c r="A21" s="12">
        <v>23</v>
      </c>
      <c r="B21" s="20"/>
      <c r="C21" s="68"/>
      <c r="D21" s="69" t="s">
        <v>21</v>
      </c>
      <c r="E21" s="70">
        <v>-9</v>
      </c>
      <c r="F21" s="70">
        <v>-4</v>
      </c>
      <c r="G21" s="70">
        <v>-11</v>
      </c>
      <c r="H21" s="71">
        <v>-19</v>
      </c>
      <c r="I21" s="41"/>
      <c r="J21" s="41"/>
      <c r="K21" s="41"/>
      <c r="L21" s="32"/>
      <c r="M21" s="32"/>
      <c r="N21" s="32" t="str">
        <f t="shared" si="9"/>
        <v>Fleisch</v>
      </c>
      <c r="O21" s="32"/>
      <c r="P21" s="32"/>
      <c r="Q21" s="81" t="str">
        <f t="shared" si="10"/>
        <v>-9 ██</v>
      </c>
      <c r="R21" s="80" t="str">
        <f t="shared" si="11"/>
        <v/>
      </c>
      <c r="S21" s="35"/>
      <c r="T21" s="35"/>
      <c r="U21" s="81" t="str">
        <f t="shared" si="12"/>
        <v>-4 █</v>
      </c>
      <c r="V21" s="80" t="str">
        <f t="shared" si="13"/>
        <v/>
      </c>
      <c r="W21" s="35"/>
      <c r="X21" s="35"/>
      <c r="Y21" s="81" t="str">
        <f t="shared" si="14"/>
        <v>-11 ██</v>
      </c>
      <c r="Z21" s="80" t="str">
        <f t="shared" si="15"/>
        <v/>
      </c>
      <c r="AA21" s="35"/>
      <c r="AB21" s="35"/>
      <c r="AC21" s="81" t="str">
        <f t="shared" si="16"/>
        <v>-19 █████</v>
      </c>
      <c r="AD21" s="80" t="str">
        <f t="shared" si="17"/>
        <v/>
      </c>
      <c r="AE21" s="35"/>
      <c r="AF21" s="35"/>
      <c r="AG21" s="36"/>
      <c r="AH21" s="32"/>
      <c r="AI21" s="32"/>
      <c r="AJ21" s="32"/>
      <c r="AK21" s="32"/>
      <c r="AL21" s="32"/>
      <c r="AM21" s="32"/>
    </row>
    <row r="22" spans="1:39" ht="17.25" customHeight="1" x14ac:dyDescent="0.2">
      <c r="A22" s="12">
        <v>23</v>
      </c>
      <c r="B22" s="20"/>
      <c r="C22" s="68"/>
      <c r="D22" s="69" t="s">
        <v>22</v>
      </c>
      <c r="E22" s="70">
        <v>4</v>
      </c>
      <c r="F22" s="70">
        <v>37</v>
      </c>
      <c r="G22" s="70">
        <v>42</v>
      </c>
      <c r="H22" s="71">
        <v>-4</v>
      </c>
      <c r="I22" s="41"/>
      <c r="J22" s="41"/>
      <c r="K22" s="41"/>
      <c r="L22" s="32"/>
      <c r="M22" s="32">
        <f>'Abweichungsanalyse (Abb. 6)'!L25</f>
        <v>0</v>
      </c>
      <c r="N22" s="32" t="str">
        <f t="shared" si="9"/>
        <v>Fisch</v>
      </c>
      <c r="O22" s="32"/>
      <c r="P22" s="40"/>
      <c r="Q22" s="81" t="str">
        <f t="shared" si="10"/>
        <v/>
      </c>
      <c r="R22" s="80" t="str">
        <f t="shared" si="11"/>
        <v>█ +4</v>
      </c>
      <c r="S22" s="35"/>
      <c r="T22" s="35"/>
      <c r="U22" s="81" t="str">
        <f t="shared" si="12"/>
        <v/>
      </c>
      <c r="V22" s="80" t="str">
        <f t="shared" si="13"/>
        <v>█████████ +37</v>
      </c>
      <c r="W22" s="35"/>
      <c r="X22" s="35"/>
      <c r="Y22" s="81" t="str">
        <f t="shared" si="14"/>
        <v/>
      </c>
      <c r="Z22" s="80" t="str">
        <f t="shared" si="15"/>
        <v>███████████ +42</v>
      </c>
      <c r="AA22" s="35"/>
      <c r="AB22" s="35"/>
      <c r="AC22" s="81" t="str">
        <f t="shared" si="16"/>
        <v>-4 █</v>
      </c>
      <c r="AD22" s="80" t="str">
        <f t="shared" si="17"/>
        <v/>
      </c>
      <c r="AE22" s="37"/>
      <c r="AF22" s="37"/>
      <c r="AG22" s="36"/>
      <c r="AH22" s="32"/>
      <c r="AI22" s="32"/>
      <c r="AJ22" s="32"/>
      <c r="AK22" s="32"/>
      <c r="AL22" s="32"/>
      <c r="AM22" s="32"/>
    </row>
    <row r="23" spans="1:39" ht="17.25" customHeight="1" x14ac:dyDescent="0.2">
      <c r="A23" s="12">
        <v>23</v>
      </c>
      <c r="B23" s="20"/>
      <c r="C23" s="68"/>
      <c r="D23" s="69" t="s">
        <v>23</v>
      </c>
      <c r="E23" s="70">
        <v>11</v>
      </c>
      <c r="F23" s="70">
        <v>-3</v>
      </c>
      <c r="G23" s="70">
        <v>20</v>
      </c>
      <c r="H23" s="71">
        <v>10</v>
      </c>
      <c r="I23" s="33"/>
      <c r="J23" s="33"/>
      <c r="K23" s="33"/>
      <c r="L23" s="35"/>
      <c r="M23" s="35"/>
      <c r="N23" s="32" t="str">
        <f t="shared" si="9"/>
        <v>Suppen</v>
      </c>
      <c r="O23" s="35"/>
      <c r="P23" s="38"/>
      <c r="Q23" s="81" t="str">
        <f t="shared" si="10"/>
        <v/>
      </c>
      <c r="R23" s="80" t="str">
        <f t="shared" si="11"/>
        <v>██ +11</v>
      </c>
      <c r="S23" s="35"/>
      <c r="T23" s="35"/>
      <c r="U23" s="81" t="str">
        <f t="shared" si="12"/>
        <v xml:space="preserve">-3 </v>
      </c>
      <c r="V23" s="80" t="str">
        <f t="shared" si="13"/>
        <v/>
      </c>
      <c r="W23" s="35"/>
      <c r="X23" s="35"/>
      <c r="Y23" s="81" t="str">
        <f t="shared" si="14"/>
        <v/>
      </c>
      <c r="Z23" s="80" t="str">
        <f t="shared" si="15"/>
        <v>█████ +20</v>
      </c>
      <c r="AA23" s="35"/>
      <c r="AB23" s="35"/>
      <c r="AC23" s="81" t="str">
        <f t="shared" si="16"/>
        <v/>
      </c>
      <c r="AD23" s="80" t="str">
        <f t="shared" si="17"/>
        <v>██ +10</v>
      </c>
      <c r="AE23" s="38"/>
      <c r="AF23" s="38"/>
      <c r="AG23" s="36"/>
      <c r="AH23" s="35"/>
      <c r="AI23" s="35"/>
      <c r="AJ23" s="35"/>
      <c r="AK23" s="35"/>
      <c r="AL23" s="35"/>
      <c r="AM23" s="35"/>
    </row>
    <row r="24" spans="1:39" ht="17.25" customHeight="1" x14ac:dyDescent="0.2">
      <c r="A24" s="12">
        <v>23</v>
      </c>
      <c r="B24" s="20"/>
      <c r="C24" s="68"/>
      <c r="D24" s="69" t="s">
        <v>24</v>
      </c>
      <c r="E24" s="70">
        <v>4</v>
      </c>
      <c r="F24" s="70">
        <v>6</v>
      </c>
      <c r="G24" s="70">
        <v>21</v>
      </c>
      <c r="H24" s="71">
        <v>8</v>
      </c>
      <c r="I24" s="33"/>
      <c r="J24" s="33"/>
      <c r="K24" s="33"/>
      <c r="L24" s="35"/>
      <c r="M24" s="35"/>
      <c r="N24" s="32" t="str">
        <f t="shared" si="9"/>
        <v>Pizza</v>
      </c>
      <c r="O24" s="35"/>
      <c r="P24" s="35"/>
      <c r="Q24" s="81" t="str">
        <f t="shared" si="10"/>
        <v/>
      </c>
      <c r="R24" s="80" t="str">
        <f t="shared" si="11"/>
        <v>█ +4</v>
      </c>
      <c r="S24" s="43"/>
      <c r="T24" s="37"/>
      <c r="U24" s="81" t="str">
        <f t="shared" si="12"/>
        <v/>
      </c>
      <c r="V24" s="80" t="str">
        <f t="shared" si="13"/>
        <v>█ +6</v>
      </c>
      <c r="W24" s="37"/>
      <c r="X24" s="37"/>
      <c r="Y24" s="81" t="str">
        <f t="shared" si="14"/>
        <v/>
      </c>
      <c r="Z24" s="80" t="str">
        <f t="shared" si="15"/>
        <v>█████ +21</v>
      </c>
      <c r="AA24" s="37"/>
      <c r="AB24" s="39"/>
      <c r="AC24" s="81" t="str">
        <f t="shared" si="16"/>
        <v/>
      </c>
      <c r="AD24" s="80" t="str">
        <f t="shared" si="17"/>
        <v>██ +8</v>
      </c>
      <c r="AE24" s="37"/>
      <c r="AF24" s="37"/>
      <c r="AG24" s="37"/>
      <c r="AH24" s="35"/>
      <c r="AI24" s="35"/>
      <c r="AJ24" s="35"/>
      <c r="AK24" s="35"/>
      <c r="AL24" s="35"/>
      <c r="AM24" s="35"/>
    </row>
    <row r="25" spans="1:39" ht="18" customHeight="1" x14ac:dyDescent="0.2">
      <c r="A25" s="12">
        <v>24</v>
      </c>
      <c r="B25" s="20"/>
      <c r="C25" s="72"/>
      <c r="D25" s="73" t="s">
        <v>25</v>
      </c>
      <c r="E25" s="74">
        <v>18</v>
      </c>
      <c r="F25" s="74">
        <v>4</v>
      </c>
      <c r="G25" s="74">
        <v>27</v>
      </c>
      <c r="H25" s="75">
        <v>-2</v>
      </c>
      <c r="I25" s="33"/>
      <c r="J25" s="33"/>
      <c r="K25" s="33"/>
      <c r="L25" s="35"/>
      <c r="M25" s="35"/>
      <c r="N25" s="32" t="str">
        <f t="shared" si="9"/>
        <v>Getränke</v>
      </c>
      <c r="O25" s="35"/>
      <c r="P25" s="35"/>
      <c r="Q25" s="81" t="str">
        <f t="shared" si="10"/>
        <v/>
      </c>
      <c r="R25" s="80" t="str">
        <f t="shared" si="11"/>
        <v>████ +18</v>
      </c>
      <c r="S25" s="35"/>
      <c r="T25" s="35"/>
      <c r="U25" s="81" t="str">
        <f t="shared" si="12"/>
        <v/>
      </c>
      <c r="V25" s="80" t="str">
        <f t="shared" si="13"/>
        <v>█ +4</v>
      </c>
      <c r="W25" s="35"/>
      <c r="X25" s="35"/>
      <c r="Y25" s="81" t="str">
        <f t="shared" si="14"/>
        <v/>
      </c>
      <c r="Z25" s="80" t="str">
        <f t="shared" si="15"/>
        <v>███████ +27</v>
      </c>
      <c r="AA25" s="35"/>
      <c r="AB25" s="35"/>
      <c r="AC25" s="81" t="str">
        <f t="shared" si="16"/>
        <v xml:space="preserve">-2 </v>
      </c>
      <c r="AD25" s="80" t="str">
        <f t="shared" si="17"/>
        <v/>
      </c>
      <c r="AE25" s="35"/>
      <c r="AF25" s="35"/>
      <c r="AG25" s="36"/>
      <c r="AH25" s="35"/>
      <c r="AI25" s="35"/>
      <c r="AJ25" s="35"/>
      <c r="AK25" s="35"/>
      <c r="AL25" s="35"/>
      <c r="AM25" s="35"/>
    </row>
    <row r="26" spans="1:39" s="36" customFormat="1" ht="22.15" customHeight="1" x14ac:dyDescent="0.2">
      <c r="A26" s="105">
        <v>26</v>
      </c>
      <c r="B26" s="32"/>
      <c r="C26" s="106"/>
      <c r="D26" s="101"/>
      <c r="E26" s="109" t="s">
        <v>9</v>
      </c>
      <c r="F26" s="109" t="s">
        <v>10</v>
      </c>
      <c r="G26" s="109" t="s">
        <v>11</v>
      </c>
      <c r="H26" s="110" t="s">
        <v>12</v>
      </c>
      <c r="I26" s="111"/>
      <c r="J26" s="111"/>
      <c r="K26" s="111"/>
      <c r="L26" s="112">
        <f>C26</f>
        <v>0</v>
      </c>
      <c r="M26" s="35"/>
      <c r="N26" s="32"/>
      <c r="O26" s="32"/>
      <c r="P26" s="100"/>
      <c r="Q26" s="133" t="str">
        <f>E26</f>
        <v>Wien</v>
      </c>
      <c r="R26" s="133"/>
      <c r="S26" s="103" t="s">
        <v>18</v>
      </c>
      <c r="T26" s="103"/>
      <c r="U26" s="133" t="str">
        <f>F26</f>
        <v>Athen</v>
      </c>
      <c r="V26" s="133"/>
      <c r="W26" s="103"/>
      <c r="X26" s="103"/>
      <c r="Y26" s="133" t="str">
        <f>G26</f>
        <v>Amsterdam</v>
      </c>
      <c r="Z26" s="133"/>
      <c r="AA26" s="103"/>
      <c r="AB26" s="103"/>
      <c r="AC26" s="133" t="str">
        <f>H26</f>
        <v>Brüssel</v>
      </c>
      <c r="AD26" s="133"/>
      <c r="AE26" s="103"/>
      <c r="AF26" s="103"/>
      <c r="AH26" s="35"/>
      <c r="AI26" s="35"/>
      <c r="AJ26" s="35"/>
      <c r="AK26" s="35"/>
      <c r="AL26" s="35"/>
      <c r="AM26" s="35"/>
    </row>
    <row r="27" spans="1:39" ht="17.25" customHeight="1" x14ac:dyDescent="0.2">
      <c r="A27" s="12">
        <v>23</v>
      </c>
      <c r="B27" s="20"/>
      <c r="C27" s="68"/>
      <c r="D27" s="69" t="s">
        <v>19</v>
      </c>
      <c r="E27" s="70">
        <v>16</v>
      </c>
      <c r="F27" s="70">
        <v>6</v>
      </c>
      <c r="G27" s="70">
        <v>8</v>
      </c>
      <c r="H27" s="71">
        <v>10</v>
      </c>
      <c r="I27" s="33"/>
      <c r="J27" s="33"/>
      <c r="K27" s="33"/>
      <c r="L27" s="10"/>
      <c r="N27" s="32" t="str">
        <f t="shared" ref="N27:N33" si="18">D27</f>
        <v>Obst</v>
      </c>
      <c r="Q27" s="81" t="str">
        <f t="shared" ref="Q27:Q33" si="19">IF(E27&lt;0,E27&amp;" "&amp;REPT($E$7,ABS(E27/MAX($E$11:$H$41)*15)),"")</f>
        <v/>
      </c>
      <c r="R27" s="80" t="str">
        <f t="shared" ref="R27:R33" si="20">IF(E27&gt;0,REPT($E$7,E27/MAX($E$11:$H$41)*15)&amp;" +"&amp;E27,"")</f>
        <v>████ +16</v>
      </c>
      <c r="S27" s="35"/>
      <c r="T27" s="35"/>
      <c r="U27" s="81" t="str">
        <f t="shared" ref="U27:U33" si="21">IF(F27&lt;0,F27&amp;" "&amp;REPT($E$7,ABS(F27/MAX($E$11:$H$41)*15)),"")</f>
        <v/>
      </c>
      <c r="V27" s="80" t="str">
        <f t="shared" ref="V27:V33" si="22">IF(F27&gt;0,REPT($E$7,F27/MAX($E$11:$H$41)*15)&amp;" +"&amp;F27,"")</f>
        <v>█ +6</v>
      </c>
      <c r="W27" s="35"/>
      <c r="X27" s="35"/>
      <c r="Y27" s="81" t="str">
        <f t="shared" ref="Y27:Y33" si="23">IF(G27&lt;0,G27&amp;" "&amp;REPT($E$7,ABS(G27/MAX($E$11:$H$41)*15)),"")</f>
        <v/>
      </c>
      <c r="Z27" s="80" t="str">
        <f t="shared" ref="Z27:Z33" si="24">IF(G27&gt;0,REPT($E$7,G27/MAX($E$11:$H$41)*15)&amp;" +"&amp;G27,"")</f>
        <v>██ +8</v>
      </c>
      <c r="AA27" s="35"/>
      <c r="AB27" s="35"/>
      <c r="AC27" s="81" t="str">
        <f t="shared" ref="AC27:AC33" si="25">IF(H27&lt;0,H27&amp;" "&amp;REPT($E$7,ABS(H27/MAX($E$11:$H$41)*15)),"")</f>
        <v/>
      </c>
      <c r="AD27" s="80" t="str">
        <f t="shared" ref="AD27:AD33" si="26">IF(H27&gt;0,REPT($E$7,H27/MAX($E$11:$H$41)*15)&amp;" +"&amp;H27,"")</f>
        <v>██ +10</v>
      </c>
      <c r="AE27" s="38"/>
      <c r="AF27" s="10"/>
      <c r="AH27" s="10"/>
    </row>
    <row r="28" spans="1:39" ht="17.25" customHeight="1" x14ac:dyDescent="0.2">
      <c r="A28" s="12">
        <v>23</v>
      </c>
      <c r="B28" s="20"/>
      <c r="C28" s="68"/>
      <c r="D28" s="69" t="s">
        <v>20</v>
      </c>
      <c r="E28" s="70">
        <v>56</v>
      </c>
      <c r="F28" s="70">
        <v>8</v>
      </c>
      <c r="G28" s="70">
        <v>9</v>
      </c>
      <c r="H28" s="71">
        <v>11</v>
      </c>
      <c r="I28" s="33"/>
      <c r="J28" s="33"/>
      <c r="K28" s="33"/>
      <c r="L28" s="10"/>
      <c r="N28" s="32" t="str">
        <f t="shared" si="18"/>
        <v>Gemüse</v>
      </c>
      <c r="Q28" s="81" t="str">
        <f t="shared" si="19"/>
        <v/>
      </c>
      <c r="R28" s="80" t="str">
        <f t="shared" si="20"/>
        <v>███████████████ +56</v>
      </c>
      <c r="S28" s="35"/>
      <c r="T28" s="35"/>
      <c r="U28" s="81" t="str">
        <f t="shared" si="21"/>
        <v/>
      </c>
      <c r="V28" s="80" t="str">
        <f t="shared" si="22"/>
        <v>██ +8</v>
      </c>
      <c r="W28" s="35"/>
      <c r="X28" s="35"/>
      <c r="Y28" s="81" t="str">
        <f t="shared" si="23"/>
        <v/>
      </c>
      <c r="Z28" s="80" t="str">
        <f t="shared" si="24"/>
        <v>██ +9</v>
      </c>
      <c r="AA28" s="35"/>
      <c r="AB28" s="35"/>
      <c r="AC28" s="81" t="str">
        <f t="shared" si="25"/>
        <v/>
      </c>
      <c r="AD28" s="80" t="str">
        <f t="shared" si="26"/>
        <v>██ +11</v>
      </c>
      <c r="AE28" s="35"/>
      <c r="AF28" s="10"/>
      <c r="AH28" s="10"/>
    </row>
    <row r="29" spans="1:39" ht="17.25" customHeight="1" x14ac:dyDescent="0.2">
      <c r="A29" s="12">
        <v>23</v>
      </c>
      <c r="B29" s="20"/>
      <c r="C29" s="68"/>
      <c r="D29" s="69" t="s">
        <v>21</v>
      </c>
      <c r="E29" s="70">
        <v>54</v>
      </c>
      <c r="F29" s="70">
        <v>-3</v>
      </c>
      <c r="G29" s="70">
        <v>-5</v>
      </c>
      <c r="H29" s="71">
        <v>5</v>
      </c>
      <c r="I29" s="33"/>
      <c r="J29" s="33"/>
      <c r="K29" s="33"/>
      <c r="L29" s="10"/>
      <c r="N29" s="32" t="str">
        <f t="shared" si="18"/>
        <v>Fleisch</v>
      </c>
      <c r="Q29" s="81" t="str">
        <f t="shared" si="19"/>
        <v/>
      </c>
      <c r="R29" s="80" t="str">
        <f t="shared" si="20"/>
        <v>██████████████ +54</v>
      </c>
      <c r="S29" s="35"/>
      <c r="T29" s="35"/>
      <c r="U29" s="81" t="str">
        <f t="shared" si="21"/>
        <v xml:space="preserve">-3 </v>
      </c>
      <c r="V29" s="80" t="str">
        <f t="shared" si="22"/>
        <v/>
      </c>
      <c r="W29" s="35"/>
      <c r="X29" s="35"/>
      <c r="Y29" s="81" t="str">
        <f t="shared" si="23"/>
        <v>-5 █</v>
      </c>
      <c r="Z29" s="80" t="str">
        <f t="shared" si="24"/>
        <v/>
      </c>
      <c r="AA29" s="35"/>
      <c r="AB29" s="35"/>
      <c r="AC29" s="81" t="str">
        <f t="shared" si="25"/>
        <v/>
      </c>
      <c r="AD29" s="80" t="str">
        <f t="shared" si="26"/>
        <v>█ +5</v>
      </c>
      <c r="AE29" s="35"/>
      <c r="AF29" s="10"/>
      <c r="AH29" s="10"/>
    </row>
    <row r="30" spans="1:39" ht="17.25" customHeight="1" x14ac:dyDescent="0.2">
      <c r="A30" s="12">
        <v>23</v>
      </c>
      <c r="B30" s="20"/>
      <c r="C30" s="68"/>
      <c r="D30" s="69" t="s">
        <v>22</v>
      </c>
      <c r="E30" s="70">
        <v>36</v>
      </c>
      <c r="F30" s="70">
        <v>6</v>
      </c>
      <c r="G30" s="70">
        <v>-4</v>
      </c>
      <c r="H30" s="71">
        <v>29</v>
      </c>
      <c r="I30" s="33"/>
      <c r="J30" s="33"/>
      <c r="K30" s="33"/>
      <c r="L30" s="20"/>
      <c r="N30" s="32" t="str">
        <f t="shared" si="18"/>
        <v>Fisch</v>
      </c>
      <c r="Q30" s="81" t="str">
        <f t="shared" si="19"/>
        <v/>
      </c>
      <c r="R30" s="80" t="str">
        <f t="shared" si="20"/>
        <v>█████████ +36</v>
      </c>
      <c r="S30" s="35"/>
      <c r="T30" s="35"/>
      <c r="U30" s="81" t="str">
        <f t="shared" si="21"/>
        <v/>
      </c>
      <c r="V30" s="80" t="str">
        <f t="shared" si="22"/>
        <v>█ +6</v>
      </c>
      <c r="W30" s="35"/>
      <c r="X30" s="35"/>
      <c r="Y30" s="81" t="str">
        <f t="shared" si="23"/>
        <v>-4 █</v>
      </c>
      <c r="Z30" s="80" t="str">
        <f t="shared" si="24"/>
        <v/>
      </c>
      <c r="AA30" s="35"/>
      <c r="AB30" s="35"/>
      <c r="AC30" s="81" t="str">
        <f t="shared" si="25"/>
        <v/>
      </c>
      <c r="AD30" s="80" t="str">
        <f t="shared" si="26"/>
        <v>███████ +29</v>
      </c>
      <c r="AE30" s="37"/>
      <c r="AF30" s="10"/>
      <c r="AH30" s="20"/>
    </row>
    <row r="31" spans="1:39" ht="17.25" customHeight="1" x14ac:dyDescent="0.2">
      <c r="A31" s="12">
        <v>23</v>
      </c>
      <c r="B31" s="20"/>
      <c r="C31" s="68"/>
      <c r="D31" s="69" t="s">
        <v>23</v>
      </c>
      <c r="E31" s="70">
        <v>43</v>
      </c>
      <c r="F31" s="70">
        <v>-1</v>
      </c>
      <c r="G31" s="70">
        <v>11</v>
      </c>
      <c r="H31" s="71">
        <v>-14</v>
      </c>
      <c r="I31" s="33"/>
      <c r="J31" s="33"/>
      <c r="K31" s="33"/>
      <c r="L31" s="30"/>
      <c r="M31" s="30"/>
      <c r="N31" s="32" t="str">
        <f t="shared" si="18"/>
        <v>Suppen</v>
      </c>
      <c r="O31" s="30"/>
      <c r="P31" s="30"/>
      <c r="Q31" s="81" t="str">
        <f t="shared" si="19"/>
        <v/>
      </c>
      <c r="R31" s="80" t="str">
        <f t="shared" si="20"/>
        <v>███████████ +43</v>
      </c>
      <c r="S31" s="35"/>
      <c r="T31" s="35"/>
      <c r="U31" s="81" t="str">
        <f t="shared" si="21"/>
        <v xml:space="preserve">-1 </v>
      </c>
      <c r="V31" s="80" t="str">
        <f t="shared" si="22"/>
        <v/>
      </c>
      <c r="W31" s="35"/>
      <c r="X31" s="35"/>
      <c r="Y31" s="81" t="str">
        <f t="shared" si="23"/>
        <v/>
      </c>
      <c r="Z31" s="80" t="str">
        <f t="shared" si="24"/>
        <v>██ +11</v>
      </c>
      <c r="AA31" s="35"/>
      <c r="AB31" s="35"/>
      <c r="AC31" s="81" t="str">
        <f t="shared" si="25"/>
        <v>-14 ███</v>
      </c>
      <c r="AD31" s="80" t="str">
        <f t="shared" si="26"/>
        <v/>
      </c>
      <c r="AE31" s="38"/>
      <c r="AF31" s="30"/>
      <c r="AH31" s="30"/>
      <c r="AI31" s="30"/>
      <c r="AJ31" s="30"/>
      <c r="AK31" s="30"/>
      <c r="AL31" s="30"/>
      <c r="AM31" s="30"/>
    </row>
    <row r="32" spans="1:39" ht="17.25" customHeight="1" x14ac:dyDescent="0.2">
      <c r="A32" s="12">
        <v>23</v>
      </c>
      <c r="B32" s="20"/>
      <c r="C32" s="68"/>
      <c r="D32" s="69" t="s">
        <v>24</v>
      </c>
      <c r="E32" s="70">
        <v>-4</v>
      </c>
      <c r="F32" s="70">
        <v>6</v>
      </c>
      <c r="G32" s="70">
        <v>4</v>
      </c>
      <c r="H32" s="71">
        <v>4</v>
      </c>
      <c r="I32" s="33"/>
      <c r="J32" s="33"/>
      <c r="K32" s="33"/>
      <c r="L32" s="30"/>
      <c r="M32" s="30"/>
      <c r="N32" s="32" t="str">
        <f t="shared" si="18"/>
        <v>Pizza</v>
      </c>
      <c r="O32" s="30"/>
      <c r="P32" s="30"/>
      <c r="Q32" s="81" t="str">
        <f t="shared" si="19"/>
        <v>-4 █</v>
      </c>
      <c r="R32" s="80" t="str">
        <f t="shared" si="20"/>
        <v/>
      </c>
      <c r="S32" s="43"/>
      <c r="T32" s="37"/>
      <c r="U32" s="81" t="str">
        <f t="shared" si="21"/>
        <v/>
      </c>
      <c r="V32" s="80" t="str">
        <f t="shared" si="22"/>
        <v>█ +6</v>
      </c>
      <c r="W32" s="37"/>
      <c r="X32" s="37"/>
      <c r="Y32" s="81" t="str">
        <f t="shared" si="23"/>
        <v/>
      </c>
      <c r="Z32" s="80" t="str">
        <f t="shared" si="24"/>
        <v>█ +4</v>
      </c>
      <c r="AA32" s="37"/>
      <c r="AB32" s="39"/>
      <c r="AC32" s="81" t="str">
        <f t="shared" si="25"/>
        <v/>
      </c>
      <c r="AD32" s="80" t="str">
        <f t="shared" si="26"/>
        <v>█ +4</v>
      </c>
      <c r="AE32" s="37"/>
      <c r="AF32" s="30"/>
      <c r="AH32" s="30"/>
      <c r="AI32" s="30"/>
      <c r="AJ32" s="30"/>
      <c r="AK32" s="30"/>
      <c r="AL32" s="30"/>
      <c r="AM32" s="30"/>
    </row>
    <row r="33" spans="1:66" ht="18" customHeight="1" x14ac:dyDescent="0.2">
      <c r="A33" s="12">
        <v>24</v>
      </c>
      <c r="B33" s="20"/>
      <c r="C33" s="68"/>
      <c r="D33" s="69" t="s">
        <v>25</v>
      </c>
      <c r="E33" s="70">
        <v>13</v>
      </c>
      <c r="F33" s="70">
        <v>4</v>
      </c>
      <c r="G33" s="70">
        <v>6</v>
      </c>
      <c r="H33" s="71">
        <v>15</v>
      </c>
      <c r="I33" s="33"/>
      <c r="J33" s="33"/>
      <c r="K33" s="33"/>
      <c r="L33" s="30"/>
      <c r="M33" s="30"/>
      <c r="N33" s="32" t="str">
        <f t="shared" si="18"/>
        <v>Getränke</v>
      </c>
      <c r="O33" s="30"/>
      <c r="P33" s="30"/>
      <c r="Q33" s="81" t="str">
        <f t="shared" si="19"/>
        <v/>
      </c>
      <c r="R33" s="80" t="str">
        <f t="shared" si="20"/>
        <v>███ +13</v>
      </c>
      <c r="S33" s="35"/>
      <c r="T33" s="35"/>
      <c r="U33" s="81" t="str">
        <f t="shared" si="21"/>
        <v/>
      </c>
      <c r="V33" s="80" t="str">
        <f t="shared" si="22"/>
        <v>█ +4</v>
      </c>
      <c r="W33" s="35"/>
      <c r="X33" s="35"/>
      <c r="Y33" s="81" t="str">
        <f t="shared" si="23"/>
        <v/>
      </c>
      <c r="Z33" s="80" t="str">
        <f t="shared" si="24"/>
        <v>█ +6</v>
      </c>
      <c r="AA33" s="35"/>
      <c r="AB33" s="35"/>
      <c r="AC33" s="81" t="str">
        <f t="shared" si="25"/>
        <v/>
      </c>
      <c r="AD33" s="80" t="str">
        <f t="shared" si="26"/>
        <v>████ +15</v>
      </c>
      <c r="AE33" s="35"/>
      <c r="AF33" s="30"/>
      <c r="AH33" s="30"/>
      <c r="AI33" s="30"/>
      <c r="AJ33" s="30"/>
      <c r="AK33" s="30"/>
      <c r="AL33" s="30"/>
      <c r="AM33" s="30"/>
    </row>
    <row r="34" spans="1:66" s="36" customFormat="1" ht="22.15" customHeight="1" x14ac:dyDescent="0.2">
      <c r="A34" s="105"/>
      <c r="B34" s="32"/>
      <c r="C34" s="113"/>
      <c r="D34" s="69"/>
      <c r="E34" s="114" t="s">
        <v>13</v>
      </c>
      <c r="F34" s="114" t="s">
        <v>14</v>
      </c>
      <c r="G34" s="114" t="s">
        <v>15</v>
      </c>
      <c r="H34" s="115" t="s">
        <v>16</v>
      </c>
      <c r="I34" s="111"/>
      <c r="J34" s="111"/>
      <c r="K34" s="111"/>
      <c r="L34" s="35"/>
      <c r="M34" s="35"/>
      <c r="N34" s="32"/>
      <c r="O34" s="32"/>
      <c r="P34" s="100"/>
      <c r="Q34" s="133" t="str">
        <f>E34</f>
        <v>Dublin</v>
      </c>
      <c r="R34" s="133"/>
      <c r="S34" s="103" t="s">
        <v>18</v>
      </c>
      <c r="T34" s="103"/>
      <c r="U34" s="133" t="str">
        <f>F34</f>
        <v>Mailand</v>
      </c>
      <c r="V34" s="133"/>
      <c r="W34" s="103"/>
      <c r="X34" s="103"/>
      <c r="Y34" s="133" t="str">
        <f>G34</f>
        <v>Florenz</v>
      </c>
      <c r="Z34" s="133"/>
      <c r="AA34" s="103"/>
      <c r="AB34" s="103"/>
      <c r="AC34" s="133" t="str">
        <f>H34</f>
        <v>Lissabon</v>
      </c>
      <c r="AD34" s="133"/>
      <c r="AE34" s="35"/>
      <c r="AF34" s="35"/>
      <c r="AH34" s="35"/>
      <c r="AI34" s="35"/>
      <c r="AJ34" s="35"/>
      <c r="AK34" s="35"/>
      <c r="AL34" s="35"/>
      <c r="AM34" s="35"/>
    </row>
    <row r="35" spans="1:66" customFormat="1" ht="16.899999999999999" customHeight="1" x14ac:dyDescent="0.2">
      <c r="C35" s="68"/>
      <c r="D35" s="69" t="s">
        <v>19</v>
      </c>
      <c r="E35" s="70">
        <v>10</v>
      </c>
      <c r="F35" s="70">
        <v>4</v>
      </c>
      <c r="G35" s="70">
        <v>5</v>
      </c>
      <c r="H35" s="71">
        <v>6</v>
      </c>
      <c r="N35" s="32" t="str">
        <f t="shared" ref="N35:N41" si="27">D35</f>
        <v>Obst</v>
      </c>
      <c r="Q35" s="81" t="str">
        <f t="shared" ref="Q35:Q41" si="28">IF(E35&lt;0,E35&amp;" "&amp;REPT($E$7,ABS(E35/MAX($E$11:$H$41)*15)),"")</f>
        <v/>
      </c>
      <c r="R35" s="80" t="str">
        <f t="shared" ref="R35:R41" si="29">IF(E35&gt;0,REPT($E$7,E35/MAX($E$11:$H$41)*15)&amp;" +"&amp;E35,"")</f>
        <v>██ +10</v>
      </c>
      <c r="S35" s="35"/>
      <c r="T35" s="35"/>
      <c r="U35" s="81" t="str">
        <f t="shared" ref="U35:U41" si="30">IF(F35&lt;0,F35&amp;" "&amp;REPT($E$7,ABS(F35/MAX($E$11:$H$41)*15)),"")</f>
        <v/>
      </c>
      <c r="V35" s="80" t="str">
        <f t="shared" ref="V35:V41" si="31">IF(F35&gt;0,REPT($E$7,F35/MAX($E$11:$H$41)*15)&amp;" +"&amp;F35,"")</f>
        <v>█ +4</v>
      </c>
      <c r="W35" s="35"/>
      <c r="X35" s="35"/>
      <c r="Y35" s="81" t="str">
        <f t="shared" ref="Y35:Y41" si="32">IF(G35&lt;0,G35&amp;" "&amp;REPT($E$7,ABS(G35/MAX($E$11:$H$41)*15)),"")</f>
        <v/>
      </c>
      <c r="Z35" s="80" t="str">
        <f t="shared" ref="Z35:Z41" si="33">IF(G35&gt;0,REPT($E$7,G35/MAX($E$11:$H$41)*15)&amp;" +"&amp;G35,"")</f>
        <v>█ +5</v>
      </c>
      <c r="AA35" s="35"/>
      <c r="AB35" s="35"/>
      <c r="AC35" s="81" t="str">
        <f t="shared" ref="AC35:AC41" si="34">IF(H35&lt;0,H35&amp;" "&amp;REPT($E$7,ABS(H35/MAX($E$11:$H$41)*15)),"")</f>
        <v/>
      </c>
      <c r="AD35" s="80" t="str">
        <f t="shared" ref="AD35:AD41" si="35">IF(H35&gt;0,REPT($E$7,H35/MAX($E$11:$H$41)*15)&amp;" +"&amp;H35,"")</f>
        <v>█ +6</v>
      </c>
      <c r="AE35" s="38"/>
    </row>
    <row r="36" spans="1:66" customFormat="1" ht="16.899999999999999" customHeight="1" x14ac:dyDescent="0.2">
      <c r="C36" s="68"/>
      <c r="D36" s="69" t="s">
        <v>20</v>
      </c>
      <c r="E36" s="70">
        <v>35</v>
      </c>
      <c r="F36" s="70">
        <v>5</v>
      </c>
      <c r="G36" s="70">
        <v>5</v>
      </c>
      <c r="H36" s="71">
        <v>7</v>
      </c>
      <c r="N36" s="32" t="str">
        <f t="shared" si="27"/>
        <v>Gemüse</v>
      </c>
      <c r="Q36" s="81" t="str">
        <f t="shared" si="28"/>
        <v/>
      </c>
      <c r="R36" s="80" t="str">
        <f t="shared" si="29"/>
        <v>█████████ +35</v>
      </c>
      <c r="S36" s="35"/>
      <c r="T36" s="35"/>
      <c r="U36" s="81" t="str">
        <f t="shared" si="30"/>
        <v/>
      </c>
      <c r="V36" s="80" t="str">
        <f t="shared" si="31"/>
        <v>█ +5</v>
      </c>
      <c r="W36" s="35"/>
      <c r="X36" s="35"/>
      <c r="Y36" s="81" t="str">
        <f t="shared" si="32"/>
        <v/>
      </c>
      <c r="Z36" s="80" t="str">
        <f t="shared" si="33"/>
        <v>█ +5</v>
      </c>
      <c r="AA36" s="35"/>
      <c r="AB36" s="35"/>
      <c r="AC36" s="81" t="str">
        <f t="shared" si="34"/>
        <v/>
      </c>
      <c r="AD36" s="80" t="str">
        <f t="shared" si="35"/>
        <v>█ +7</v>
      </c>
      <c r="AE36" s="35"/>
    </row>
    <row r="37" spans="1:66" customFormat="1" ht="16.899999999999999" customHeight="1" x14ac:dyDescent="0.2">
      <c r="C37" s="68"/>
      <c r="D37" s="69" t="s">
        <v>21</v>
      </c>
      <c r="E37" s="70">
        <v>34</v>
      </c>
      <c r="F37" s="70">
        <v>-2</v>
      </c>
      <c r="G37" s="70">
        <v>-3</v>
      </c>
      <c r="H37" s="71">
        <v>3</v>
      </c>
      <c r="N37" s="32" t="str">
        <f t="shared" si="27"/>
        <v>Fleisch</v>
      </c>
      <c r="Q37" s="81" t="str">
        <f t="shared" si="28"/>
        <v/>
      </c>
      <c r="R37" s="80" t="str">
        <f t="shared" si="29"/>
        <v>█████████ +34</v>
      </c>
      <c r="S37" s="35"/>
      <c r="T37" s="35"/>
      <c r="U37" s="81" t="str">
        <f t="shared" si="30"/>
        <v xml:space="preserve">-2 </v>
      </c>
      <c r="V37" s="80" t="str">
        <f t="shared" si="31"/>
        <v/>
      </c>
      <c r="W37" s="35"/>
      <c r="X37" s="35"/>
      <c r="Y37" s="81" t="str">
        <f t="shared" si="32"/>
        <v xml:space="preserve">-3 </v>
      </c>
      <c r="Z37" s="80" t="str">
        <f t="shared" si="33"/>
        <v/>
      </c>
      <c r="AA37" s="35"/>
      <c r="AB37" s="35"/>
      <c r="AC37" s="81" t="str">
        <f t="shared" si="34"/>
        <v/>
      </c>
      <c r="AD37" s="80" t="str">
        <f t="shared" si="35"/>
        <v xml:space="preserve"> +3</v>
      </c>
      <c r="AE37" s="35"/>
    </row>
    <row r="38" spans="1:66" ht="16.899999999999999" customHeight="1" x14ac:dyDescent="0.2">
      <c r="B38" s="24"/>
      <c r="C38" s="68"/>
      <c r="D38" s="69" t="s">
        <v>22</v>
      </c>
      <c r="E38" s="70">
        <v>23</v>
      </c>
      <c r="F38" s="70">
        <v>4</v>
      </c>
      <c r="G38" s="70">
        <v>-2</v>
      </c>
      <c r="H38" s="71">
        <v>18</v>
      </c>
      <c r="I38" s="25"/>
      <c r="J38" s="25"/>
      <c r="K38" s="25"/>
      <c r="L38" s="22"/>
      <c r="M38" s="22"/>
      <c r="N38" s="32" t="str">
        <f t="shared" si="27"/>
        <v>Fisch</v>
      </c>
      <c r="O38" s="22"/>
      <c r="P38" s="22"/>
      <c r="Q38" s="81" t="str">
        <f t="shared" si="28"/>
        <v/>
      </c>
      <c r="R38" s="80" t="str">
        <f t="shared" si="29"/>
        <v>██████ +23</v>
      </c>
      <c r="S38" s="35"/>
      <c r="T38" s="35"/>
      <c r="U38" s="81" t="str">
        <f t="shared" si="30"/>
        <v/>
      </c>
      <c r="V38" s="80" t="str">
        <f t="shared" si="31"/>
        <v>█ +4</v>
      </c>
      <c r="W38" s="35"/>
      <c r="X38" s="35"/>
      <c r="Y38" s="81" t="str">
        <f t="shared" si="32"/>
        <v xml:space="preserve">-2 </v>
      </c>
      <c r="Z38" s="80" t="str">
        <f t="shared" si="33"/>
        <v/>
      </c>
      <c r="AA38" s="35"/>
      <c r="AB38" s="35"/>
      <c r="AC38" s="81" t="str">
        <f t="shared" si="34"/>
        <v/>
      </c>
      <c r="AD38" s="80" t="str">
        <f t="shared" si="35"/>
        <v>████ +18</v>
      </c>
      <c r="AE38" s="37"/>
      <c r="AF38" s="22"/>
      <c r="AG38" s="24"/>
      <c r="AH38" s="22"/>
      <c r="AI38" s="22"/>
      <c r="AJ38" s="22"/>
      <c r="AK38" s="22"/>
      <c r="AL38" s="22"/>
      <c r="AM38" s="22"/>
    </row>
    <row r="39" spans="1:66" ht="16.899999999999999" customHeight="1" x14ac:dyDescent="0.2">
      <c r="B39" s="24"/>
      <c r="C39" s="68"/>
      <c r="D39" s="69" t="s">
        <v>23</v>
      </c>
      <c r="E39" s="70">
        <v>27</v>
      </c>
      <c r="F39" s="70">
        <v>-1</v>
      </c>
      <c r="G39" s="70">
        <v>7</v>
      </c>
      <c r="H39" s="71">
        <v>-9</v>
      </c>
      <c r="I39" s="25"/>
      <c r="J39" s="25"/>
      <c r="K39" s="25"/>
      <c r="L39" s="24"/>
      <c r="M39" s="22"/>
      <c r="N39" s="32" t="str">
        <f t="shared" si="27"/>
        <v>Suppen</v>
      </c>
      <c r="O39" s="22"/>
      <c r="P39" s="22"/>
      <c r="Q39" s="81" t="str">
        <f t="shared" si="28"/>
        <v/>
      </c>
      <c r="R39" s="80" t="str">
        <f t="shared" si="29"/>
        <v>███████ +27</v>
      </c>
      <c r="S39" s="35"/>
      <c r="T39" s="35"/>
      <c r="U39" s="81" t="str">
        <f t="shared" si="30"/>
        <v xml:space="preserve">-1 </v>
      </c>
      <c r="V39" s="80" t="str">
        <f t="shared" si="31"/>
        <v/>
      </c>
      <c r="W39" s="35"/>
      <c r="X39" s="35"/>
      <c r="Y39" s="81" t="str">
        <f t="shared" si="32"/>
        <v/>
      </c>
      <c r="Z39" s="80" t="str">
        <f t="shared" si="33"/>
        <v>█ +7</v>
      </c>
      <c r="AA39" s="35"/>
      <c r="AB39" s="35"/>
      <c r="AC39" s="81" t="str">
        <f t="shared" si="34"/>
        <v>-9 ██</v>
      </c>
      <c r="AD39" s="80" t="str">
        <f t="shared" si="35"/>
        <v/>
      </c>
      <c r="AE39" s="38"/>
      <c r="AF39" s="22"/>
      <c r="AG39" s="24"/>
      <c r="AH39" s="24"/>
      <c r="AI39" s="22"/>
      <c r="AJ39" s="22"/>
      <c r="AK39" s="22"/>
      <c r="AL39" s="22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 s="10"/>
      <c r="BK39" s="10"/>
      <c r="BL39" s="10"/>
      <c r="BM39" s="10"/>
      <c r="BN39" s="10"/>
    </row>
    <row r="40" spans="1:66" ht="16.899999999999999" customHeight="1" x14ac:dyDescent="0.2">
      <c r="B40" s="24"/>
      <c r="C40" s="68"/>
      <c r="D40" s="69" t="s">
        <v>24</v>
      </c>
      <c r="E40" s="70">
        <v>-2</v>
      </c>
      <c r="F40" s="70">
        <v>4</v>
      </c>
      <c r="G40" s="70">
        <v>2</v>
      </c>
      <c r="H40" s="71">
        <v>2</v>
      </c>
      <c r="I40" s="25"/>
      <c r="J40" s="25"/>
      <c r="K40" s="25"/>
      <c r="L40" s="24"/>
      <c r="M40" s="22"/>
      <c r="N40" s="32" t="str">
        <f t="shared" si="27"/>
        <v>Pizza</v>
      </c>
      <c r="O40" s="22"/>
      <c r="P40" s="22"/>
      <c r="Q40" s="81" t="str">
        <f t="shared" si="28"/>
        <v xml:space="preserve">-2 </v>
      </c>
      <c r="R40" s="80" t="str">
        <f t="shared" si="29"/>
        <v/>
      </c>
      <c r="S40" s="43"/>
      <c r="T40" s="37"/>
      <c r="U40" s="81" t="str">
        <f t="shared" si="30"/>
        <v/>
      </c>
      <c r="V40" s="80" t="str">
        <f t="shared" si="31"/>
        <v>█ +4</v>
      </c>
      <c r="W40" s="37"/>
      <c r="X40" s="37"/>
      <c r="Y40" s="81" t="str">
        <f t="shared" si="32"/>
        <v/>
      </c>
      <c r="Z40" s="80" t="str">
        <f t="shared" si="33"/>
        <v xml:space="preserve"> +2</v>
      </c>
      <c r="AA40" s="37"/>
      <c r="AB40" s="39"/>
      <c r="AC40" s="81" t="str">
        <f t="shared" si="34"/>
        <v/>
      </c>
      <c r="AD40" s="80" t="str">
        <f t="shared" si="35"/>
        <v xml:space="preserve"> +2</v>
      </c>
      <c r="AE40" s="37"/>
      <c r="AF40" s="22"/>
      <c r="AG40" s="24"/>
      <c r="AH40" s="24"/>
      <c r="AI40" s="22"/>
      <c r="AJ40" s="22"/>
      <c r="AK40" s="22"/>
      <c r="AL40" s="22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 s="10"/>
      <c r="BK40" s="10"/>
      <c r="BL40" s="10"/>
      <c r="BM40" s="10"/>
      <c r="BN40" s="10"/>
    </row>
    <row r="41" spans="1:66" s="14" customFormat="1" ht="16.899999999999999" customHeight="1" x14ac:dyDescent="0.2">
      <c r="A41" s="18"/>
      <c r="B41" s="28"/>
      <c r="C41" s="68"/>
      <c r="D41" s="69" t="s">
        <v>25</v>
      </c>
      <c r="E41" s="70">
        <v>8</v>
      </c>
      <c r="F41" s="70">
        <v>2</v>
      </c>
      <c r="G41" s="70">
        <v>4</v>
      </c>
      <c r="H41" s="71">
        <v>9</v>
      </c>
      <c r="I41" s="23"/>
      <c r="J41" s="23"/>
      <c r="K41" s="23"/>
      <c r="L41" s="21"/>
      <c r="M41" s="21"/>
      <c r="N41" s="32" t="str">
        <f t="shared" si="27"/>
        <v>Getränke</v>
      </c>
      <c r="O41" s="21"/>
      <c r="P41" s="21"/>
      <c r="Q41" s="81" t="str">
        <f t="shared" si="28"/>
        <v/>
      </c>
      <c r="R41" s="80" t="str">
        <f t="shared" si="29"/>
        <v>██ +8</v>
      </c>
      <c r="S41" s="35"/>
      <c r="T41" s="35"/>
      <c r="U41" s="81" t="str">
        <f t="shared" si="30"/>
        <v/>
      </c>
      <c r="V41" s="80" t="str">
        <f t="shared" si="31"/>
        <v xml:space="preserve"> +2</v>
      </c>
      <c r="W41" s="35"/>
      <c r="X41" s="35"/>
      <c r="Y41" s="81" t="str">
        <f t="shared" si="32"/>
        <v/>
      </c>
      <c r="Z41" s="80" t="str">
        <f t="shared" si="33"/>
        <v>█ +4</v>
      </c>
      <c r="AA41" s="35"/>
      <c r="AB41" s="35"/>
      <c r="AC41" s="81" t="str">
        <f t="shared" si="34"/>
        <v/>
      </c>
      <c r="AD41" s="80" t="str">
        <f t="shared" si="35"/>
        <v>██ +9</v>
      </c>
      <c r="AE41" s="35"/>
      <c r="AF41" s="27"/>
      <c r="AG41" s="21"/>
      <c r="AH41" s="21"/>
      <c r="AI41" s="21"/>
      <c r="AJ41" s="21"/>
      <c r="AK41" s="21"/>
      <c r="AL41" s="2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 s="26"/>
      <c r="BK41" s="26"/>
      <c r="BL41" s="26"/>
      <c r="BM41" s="26"/>
      <c r="BN41" s="26"/>
    </row>
    <row r="42" spans="1:66" ht="4.1500000000000004" customHeight="1" x14ac:dyDescent="0.2">
      <c r="B42" s="24"/>
      <c r="C42" s="76"/>
      <c r="D42" s="77"/>
      <c r="E42" s="78"/>
      <c r="F42" s="78"/>
      <c r="G42" s="78"/>
      <c r="H42" s="78"/>
      <c r="I42" s="25"/>
      <c r="J42" s="25"/>
      <c r="K42" s="25"/>
      <c r="L42" s="24"/>
      <c r="M42" s="22"/>
      <c r="N42" s="22"/>
      <c r="O42" s="22"/>
      <c r="P42" s="22"/>
      <c r="Q42" s="22"/>
      <c r="R42" s="22"/>
      <c r="S42" s="22"/>
      <c r="T42" s="22"/>
      <c r="U42" s="22"/>
      <c r="V42" s="24"/>
      <c r="W42" s="24"/>
      <c r="X42" s="24"/>
      <c r="Y42" s="24"/>
      <c r="Z42" s="24"/>
      <c r="AA42" s="22"/>
      <c r="AB42" s="22"/>
      <c r="AC42" s="22"/>
      <c r="AD42" s="22"/>
      <c r="AE42" s="22"/>
      <c r="AF42" s="22"/>
      <c r="AG42" s="24"/>
      <c r="AH42" s="24"/>
      <c r="AI42" s="22"/>
      <c r="AJ42" s="22"/>
      <c r="AK42" s="22"/>
      <c r="AL42" s="2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 s="10"/>
      <c r="BK42" s="10"/>
      <c r="BL42" s="10"/>
      <c r="BM42" s="10"/>
      <c r="BN42" s="10"/>
    </row>
    <row r="43" spans="1:66" x14ac:dyDescent="0.2">
      <c r="B43" s="24"/>
      <c r="C43"/>
      <c r="D43"/>
      <c r="E43"/>
      <c r="F43"/>
      <c r="G43"/>
      <c r="H43"/>
      <c r="I43" s="25"/>
      <c r="J43" s="25"/>
      <c r="K43" s="25"/>
      <c r="L43" s="24"/>
      <c r="M43" s="22"/>
      <c r="N43" s="22"/>
      <c r="O43" s="22"/>
      <c r="P43" s="22"/>
      <c r="Q43" s="22"/>
      <c r="R43" s="22"/>
      <c r="S43" s="22"/>
      <c r="T43" s="22"/>
      <c r="U43" s="22"/>
      <c r="V43" s="24"/>
      <c r="W43" s="24"/>
      <c r="X43" s="24"/>
      <c r="Y43" s="24"/>
      <c r="Z43" s="24"/>
      <c r="AA43" s="22"/>
      <c r="AB43" s="22"/>
      <c r="AC43" s="22"/>
      <c r="AD43" s="22"/>
      <c r="AE43" s="22"/>
      <c r="AF43" s="22"/>
      <c r="AG43" s="24"/>
      <c r="AH43" s="24"/>
      <c r="AI43" s="22"/>
      <c r="AJ43" s="22"/>
      <c r="AK43" s="22"/>
      <c r="AL43" s="22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 s="10"/>
      <c r="BK43" s="10"/>
      <c r="BL43" s="10"/>
      <c r="BM43" s="10"/>
      <c r="BN43" s="10"/>
    </row>
    <row r="44" spans="1:66" x14ac:dyDescent="0.2">
      <c r="B44" s="24"/>
      <c r="C44"/>
      <c r="D44"/>
      <c r="E44"/>
      <c r="F44"/>
      <c r="G44"/>
      <c r="H44"/>
      <c r="I44" s="25"/>
      <c r="J44" s="25"/>
      <c r="K44" s="25"/>
      <c r="L44" s="24"/>
      <c r="M44" s="22"/>
      <c r="N44" s="22"/>
      <c r="O44" s="22"/>
      <c r="P44" s="22"/>
      <c r="Q44" s="22"/>
      <c r="R44" s="22"/>
      <c r="S44" s="22"/>
      <c r="T44" s="22"/>
      <c r="U44" s="22"/>
      <c r="V44" s="24"/>
      <c r="W44" s="24"/>
      <c r="X44" s="24"/>
      <c r="Y44" s="24"/>
      <c r="Z44" s="24"/>
      <c r="AA44" s="22"/>
      <c r="AB44" s="22"/>
      <c r="AC44" s="22"/>
      <c r="AD44" s="22"/>
      <c r="AE44" s="22"/>
      <c r="AF44" s="22"/>
      <c r="AG44" s="24"/>
      <c r="AH44" s="24"/>
      <c r="AI44" s="22"/>
      <c r="AJ44" s="22"/>
      <c r="AK44" s="22"/>
      <c r="AL44" s="22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 s="10"/>
      <c r="BK44" s="10"/>
      <c r="BL44" s="10"/>
      <c r="BM44" s="10"/>
      <c r="BN44" s="10"/>
    </row>
    <row r="45" spans="1:66" s="14" customFormat="1" x14ac:dyDescent="0.2">
      <c r="A45" s="18"/>
      <c r="B45" s="21"/>
      <c r="C45"/>
      <c r="D45"/>
      <c r="E45"/>
      <c r="F45"/>
      <c r="G45"/>
      <c r="H45"/>
      <c r="I45" s="23"/>
      <c r="J45" s="23"/>
      <c r="K45" s="23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2"/>
      <c r="AB45" s="22"/>
      <c r="AC45" s="22"/>
      <c r="AD45" s="22"/>
      <c r="AE45" s="22"/>
      <c r="AF45" s="22"/>
      <c r="AG45" s="21"/>
      <c r="AH45" s="21"/>
      <c r="AI45" s="21"/>
      <c r="AJ45" s="21"/>
      <c r="AK45" s="21"/>
      <c r="AL45" s="21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 s="10"/>
      <c r="BK45" s="10"/>
      <c r="BL45" s="10"/>
      <c r="BM45" s="10"/>
      <c r="BN45" s="10"/>
    </row>
    <row r="46" spans="1:66" s="14" customFormat="1" x14ac:dyDescent="0.2">
      <c r="A46" s="18"/>
      <c r="B46" s="21"/>
      <c r="C46" s="24"/>
      <c r="D46" s="24"/>
      <c r="E46" s="24"/>
      <c r="F46" s="24"/>
      <c r="G46" s="24"/>
      <c r="H46" s="24"/>
      <c r="I46" s="23"/>
      <c r="J46" s="23"/>
      <c r="K46" s="23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2"/>
      <c r="AB46" s="22"/>
      <c r="AC46" s="22"/>
      <c r="AD46" s="22"/>
      <c r="AE46" s="22"/>
      <c r="AF46" s="22"/>
      <c r="AG46" s="21"/>
      <c r="AH46" s="21"/>
      <c r="AI46" s="21"/>
      <c r="AJ46" s="21"/>
      <c r="AK46" s="21"/>
      <c r="AL46" s="21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 s="10"/>
      <c r="BK46" s="10"/>
      <c r="BL46" s="10"/>
      <c r="BM46" s="10"/>
      <c r="BN46" s="10"/>
    </row>
    <row r="47" spans="1:66" s="14" customFormat="1" x14ac:dyDescent="0.2">
      <c r="A47" s="18"/>
      <c r="B47" s="21"/>
      <c r="C47" s="24"/>
      <c r="D47" s="24"/>
      <c r="E47" s="24"/>
      <c r="F47" s="24"/>
      <c r="G47" s="24"/>
      <c r="H47" s="24"/>
      <c r="I47" s="23"/>
      <c r="J47" s="23"/>
      <c r="K47" s="23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2"/>
      <c r="AB47" s="22"/>
      <c r="AC47" s="22"/>
      <c r="AD47" s="22"/>
      <c r="AE47" s="22"/>
      <c r="AF47" s="22"/>
      <c r="AG47" s="21"/>
      <c r="AH47" s="21"/>
      <c r="AI47" s="21"/>
      <c r="AJ47" s="21"/>
      <c r="AK47" s="21"/>
      <c r="AL47" s="21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 s="10"/>
      <c r="BK47" s="10"/>
      <c r="BL47" s="10"/>
      <c r="BM47" s="10"/>
      <c r="BN47" s="10"/>
    </row>
    <row r="48" spans="1:66" s="14" customFormat="1" x14ac:dyDescent="0.2">
      <c r="A48" s="18"/>
      <c r="B48" s="21"/>
      <c r="C48" s="24"/>
      <c r="D48" s="24"/>
      <c r="E48" s="24"/>
      <c r="F48" s="24"/>
      <c r="G48" s="24"/>
      <c r="H48" s="24"/>
      <c r="I48" s="23"/>
      <c r="J48" s="23"/>
      <c r="K48" s="23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2"/>
      <c r="AB48" s="22"/>
      <c r="AC48" s="22"/>
      <c r="AD48" s="22"/>
      <c r="AE48" s="22"/>
      <c r="AF48" s="22"/>
      <c r="AG48" s="21"/>
      <c r="AH48" s="21"/>
      <c r="AI48" s="21"/>
      <c r="AJ48" s="21"/>
      <c r="AK48" s="21"/>
      <c r="AL48" s="21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 s="10"/>
      <c r="BK48" s="10"/>
      <c r="BL48" s="10"/>
      <c r="BM48" s="10"/>
      <c r="BN48" s="10"/>
    </row>
    <row r="49" spans="1:66" s="14" customFormat="1" x14ac:dyDescent="0.2">
      <c r="A49" s="18"/>
      <c r="B49" s="21"/>
      <c r="C49" s="21"/>
      <c r="D49" s="21"/>
      <c r="E49" s="21"/>
      <c r="F49" s="21"/>
      <c r="G49" s="21"/>
      <c r="H49" s="21"/>
      <c r="I49" s="23"/>
      <c r="J49" s="23"/>
      <c r="K49" s="23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2"/>
      <c r="AB49" s="22"/>
      <c r="AC49" s="22"/>
      <c r="AD49" s="22"/>
      <c r="AE49" s="22"/>
      <c r="AF49" s="22"/>
      <c r="AG49" s="21"/>
      <c r="AH49" s="21"/>
      <c r="AI49" s="21"/>
      <c r="AJ49" s="21"/>
      <c r="AK49" s="21"/>
      <c r="AL49" s="21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 s="20"/>
      <c r="BK49" s="20"/>
      <c r="BL49" s="20"/>
      <c r="BM49" s="20"/>
      <c r="BN49" s="20"/>
    </row>
    <row r="50" spans="1:66" s="14" customFormat="1" x14ac:dyDescent="0.2">
      <c r="A50" s="18"/>
      <c r="B50" s="21"/>
      <c r="C50" s="24"/>
      <c r="D50" s="24"/>
      <c r="E50" s="24"/>
      <c r="F50" s="24"/>
      <c r="G50" s="24"/>
      <c r="H50" s="24"/>
      <c r="I50" s="23"/>
      <c r="J50" s="23"/>
      <c r="K50" s="23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2"/>
      <c r="AB50" s="22"/>
      <c r="AC50" s="22"/>
      <c r="AD50" s="22"/>
      <c r="AE50" s="22"/>
      <c r="AF50" s="22"/>
      <c r="AG50" s="21"/>
      <c r="AH50" s="21"/>
      <c r="AI50" s="21"/>
      <c r="AJ50" s="21"/>
      <c r="AK50" s="21"/>
      <c r="AL50" s="21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 s="20"/>
      <c r="BK50" s="20"/>
      <c r="BL50" s="20"/>
      <c r="BM50" s="20"/>
      <c r="BN50" s="20"/>
    </row>
    <row r="51" spans="1:66" s="14" customFormat="1" x14ac:dyDescent="0.2">
      <c r="A51" s="18"/>
      <c r="B51" s="21"/>
      <c r="C51" s="24"/>
      <c r="D51" s="24"/>
      <c r="E51" s="24"/>
      <c r="F51" s="24"/>
      <c r="G51" s="24"/>
      <c r="H51" s="24"/>
      <c r="I51" s="23"/>
      <c r="J51" s="23"/>
      <c r="K51" s="23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2"/>
      <c r="AB51" s="22"/>
      <c r="AC51" s="22"/>
      <c r="AD51" s="22"/>
      <c r="AE51" s="22"/>
      <c r="AF51" s="22"/>
      <c r="AG51" s="21"/>
      <c r="AH51" s="21"/>
      <c r="AI51" s="21"/>
      <c r="AJ51" s="21"/>
      <c r="AK51" s="21"/>
      <c r="AL51" s="2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 s="20"/>
      <c r="BK51" s="20"/>
      <c r="BL51" s="20"/>
      <c r="BM51" s="20"/>
      <c r="BN51" s="20"/>
    </row>
    <row r="52" spans="1:66" s="14" customFormat="1" x14ac:dyDescent="0.2">
      <c r="A52" s="18"/>
      <c r="B52" s="21"/>
      <c r="C52" s="24"/>
      <c r="D52" s="24"/>
      <c r="E52" s="24"/>
      <c r="F52" s="24"/>
      <c r="G52" s="24"/>
      <c r="H52" s="24"/>
      <c r="I52" s="23"/>
      <c r="J52" s="23"/>
      <c r="K52" s="23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2"/>
      <c r="AB52" s="22"/>
      <c r="AC52" s="22"/>
      <c r="AD52" s="22"/>
      <c r="AE52" s="22"/>
      <c r="AF52" s="22"/>
      <c r="AG52" s="21"/>
      <c r="AH52" s="21"/>
      <c r="AI52" s="21"/>
      <c r="AJ52" s="21"/>
      <c r="AK52" s="21"/>
      <c r="AL52" s="21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 s="20"/>
      <c r="BK52" s="20"/>
      <c r="BL52" s="20"/>
      <c r="BM52" s="20"/>
      <c r="BN52" s="20"/>
    </row>
    <row r="53" spans="1:66" s="14" customFormat="1" x14ac:dyDescent="0.2">
      <c r="A53" s="18"/>
      <c r="B53" s="21"/>
      <c r="C53" s="21"/>
      <c r="D53" s="21"/>
      <c r="E53" s="21"/>
      <c r="F53" s="21"/>
      <c r="G53" s="21"/>
      <c r="H53" s="21"/>
      <c r="I53" s="23"/>
      <c r="J53" s="23"/>
      <c r="K53" s="23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2"/>
      <c r="AB53" s="22"/>
      <c r="AC53" s="22"/>
      <c r="AD53" s="22"/>
      <c r="AE53" s="22"/>
      <c r="AF53" s="22"/>
      <c r="AG53" s="21"/>
      <c r="AH53" s="21"/>
      <c r="AI53" s="21"/>
      <c r="AJ53" s="21"/>
      <c r="AK53" s="21"/>
      <c r="AL53" s="21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 s="20"/>
      <c r="BK53" s="20"/>
      <c r="BL53" s="20"/>
      <c r="BM53" s="20"/>
      <c r="BN53" s="20"/>
    </row>
    <row r="54" spans="1:66" s="14" customFormat="1" x14ac:dyDescent="0.2">
      <c r="A54" s="18"/>
      <c r="B54" s="21"/>
      <c r="C54" s="21"/>
      <c r="D54" s="21"/>
      <c r="E54" s="21"/>
      <c r="F54" s="21"/>
      <c r="G54" s="21"/>
      <c r="H54" s="21"/>
      <c r="I54" s="23"/>
      <c r="J54" s="23"/>
      <c r="K54" s="23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2"/>
      <c r="AB54" s="22"/>
      <c r="AC54" s="22"/>
      <c r="AD54" s="22"/>
      <c r="AE54" s="22"/>
      <c r="AF54" s="22"/>
      <c r="AG54" s="21"/>
      <c r="AH54" s="21"/>
      <c r="AI54" s="21"/>
      <c r="AJ54" s="21"/>
      <c r="AK54" s="21"/>
      <c r="AL54" s="21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 s="20"/>
      <c r="BK54" s="20"/>
      <c r="BL54" s="20"/>
      <c r="BM54" s="20"/>
      <c r="BN54" s="20"/>
    </row>
    <row r="55" spans="1:66" s="14" customFormat="1" x14ac:dyDescent="0.2">
      <c r="A55" s="18"/>
      <c r="C55" s="21"/>
      <c r="D55" s="21"/>
      <c r="E55" s="21"/>
      <c r="F55" s="21"/>
      <c r="G55" s="21"/>
      <c r="H55" s="21"/>
      <c r="I55" s="17"/>
      <c r="J55" s="17"/>
      <c r="K55" s="17"/>
      <c r="AA55" s="10"/>
      <c r="AB55" s="10"/>
      <c r="AC55" s="10"/>
      <c r="AD55" s="10"/>
      <c r="AE55" s="10"/>
      <c r="AF55" s="10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 s="20"/>
      <c r="BK55" s="20"/>
      <c r="BL55" s="20"/>
      <c r="BM55" s="20"/>
      <c r="BN55" s="20"/>
    </row>
    <row r="56" spans="1:66" s="14" customFormat="1" x14ac:dyDescent="0.2">
      <c r="A56" s="18"/>
      <c r="C56" s="21"/>
      <c r="D56" s="21"/>
      <c r="E56" s="21"/>
      <c r="F56" s="21"/>
      <c r="G56" s="21"/>
      <c r="H56" s="21"/>
      <c r="I56" s="17"/>
      <c r="J56" s="17"/>
      <c r="K56" s="17"/>
      <c r="AA56" s="10"/>
      <c r="AB56" s="10"/>
      <c r="AC56" s="10"/>
      <c r="AD56" s="10"/>
      <c r="AE56" s="10"/>
      <c r="AF56" s="10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 s="10"/>
      <c r="BK56" s="10"/>
      <c r="BL56" s="10"/>
      <c r="BM56" s="10"/>
      <c r="BN56" s="10"/>
    </row>
    <row r="57" spans="1:66" s="14" customFormat="1" x14ac:dyDescent="0.2">
      <c r="A57" s="18"/>
      <c r="C57" s="21"/>
      <c r="D57" s="21"/>
      <c r="E57" s="21"/>
      <c r="F57" s="21"/>
      <c r="G57" s="21"/>
      <c r="H57" s="21"/>
      <c r="I57" s="17"/>
      <c r="J57" s="17"/>
      <c r="K57" s="17"/>
      <c r="AA57" s="10"/>
      <c r="AB57" s="10"/>
      <c r="AC57" s="10"/>
      <c r="AD57" s="10"/>
      <c r="AE57" s="10"/>
      <c r="AF57" s="10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 s="10"/>
      <c r="BK57" s="10"/>
      <c r="BL57" s="10"/>
      <c r="BM57" s="10"/>
      <c r="BN57" s="10"/>
    </row>
    <row r="58" spans="1:66" s="14" customFormat="1" x14ac:dyDescent="0.2">
      <c r="A58" s="18"/>
      <c r="C58" s="21"/>
      <c r="D58" s="21"/>
      <c r="E58" s="21"/>
      <c r="F58" s="21"/>
      <c r="G58" s="21"/>
      <c r="H58" s="21"/>
      <c r="I58" s="17"/>
      <c r="J58" s="17"/>
      <c r="K58" s="17"/>
      <c r="AA58" s="10"/>
      <c r="AB58" s="10"/>
      <c r="AC58" s="10"/>
      <c r="AD58" s="10"/>
      <c r="AE58" s="10"/>
      <c r="AF58" s="10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 s="10"/>
      <c r="BK58" s="10"/>
      <c r="BL58" s="10"/>
      <c r="BM58" s="10"/>
      <c r="BN58" s="10"/>
    </row>
    <row r="59" spans="1:66" s="14" customFormat="1" x14ac:dyDescent="0.2">
      <c r="A59" s="18"/>
      <c r="C59" s="21"/>
      <c r="D59" s="21"/>
      <c r="E59" s="21"/>
      <c r="F59" s="21"/>
      <c r="G59" s="21"/>
      <c r="H59" s="21"/>
      <c r="I59" s="17"/>
      <c r="J59" s="17"/>
      <c r="K59" s="17"/>
      <c r="AA59" s="10"/>
      <c r="AB59" s="10"/>
      <c r="AC59" s="10"/>
      <c r="AD59" s="10"/>
      <c r="AE59" s="10"/>
      <c r="AF59" s="10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 s="10"/>
      <c r="BK59" s="10"/>
      <c r="BL59" s="10"/>
      <c r="BM59" s="10"/>
      <c r="BN59" s="10"/>
    </row>
    <row r="60" spans="1:66" s="14" customFormat="1" x14ac:dyDescent="0.2">
      <c r="A60" s="18"/>
      <c r="C60" s="21"/>
      <c r="D60" s="21"/>
      <c r="E60" s="21"/>
      <c r="F60" s="21"/>
      <c r="G60" s="21"/>
      <c r="H60" s="21"/>
      <c r="I60" s="17"/>
      <c r="J60" s="17"/>
      <c r="K60" s="17"/>
      <c r="AA60" s="10"/>
      <c r="AB60" s="10"/>
      <c r="AC60" s="10"/>
      <c r="AD60" s="10"/>
      <c r="AE60" s="10"/>
      <c r="AF60" s="1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 s="10"/>
      <c r="BK60" s="10"/>
      <c r="BL60" s="10"/>
      <c r="BM60" s="10"/>
      <c r="BN60" s="10"/>
    </row>
    <row r="61" spans="1:66" s="14" customFormat="1" x14ac:dyDescent="0.2">
      <c r="A61" s="18"/>
      <c r="C61" s="21"/>
      <c r="D61" s="21"/>
      <c r="E61" s="21"/>
      <c r="F61" s="21"/>
      <c r="G61" s="21"/>
      <c r="H61" s="21"/>
      <c r="I61" s="17"/>
      <c r="J61" s="17"/>
      <c r="K61" s="17"/>
      <c r="AA61" s="10"/>
      <c r="AB61" s="10"/>
      <c r="AC61" s="10"/>
      <c r="AD61" s="10"/>
      <c r="AE61" s="10"/>
      <c r="AF61" s="10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 s="10"/>
      <c r="BK61" s="10"/>
      <c r="BL61" s="10"/>
      <c r="BM61" s="10"/>
      <c r="BN61" s="10"/>
    </row>
    <row r="62" spans="1:66" s="14" customFormat="1" x14ac:dyDescent="0.2">
      <c r="A62" s="18"/>
      <c r="C62" s="21"/>
      <c r="D62" s="21"/>
      <c r="E62" s="21"/>
      <c r="F62" s="21"/>
      <c r="G62" s="21"/>
      <c r="H62" s="21"/>
      <c r="I62" s="17"/>
      <c r="J62" s="17"/>
      <c r="K62" s="17"/>
      <c r="AA62" s="10"/>
      <c r="AB62" s="10"/>
      <c r="AC62" s="10"/>
      <c r="AD62" s="10"/>
      <c r="AE62" s="10"/>
      <c r="AF62" s="10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 s="10"/>
      <c r="BK62" s="10"/>
      <c r="BL62" s="10"/>
      <c r="BM62" s="10"/>
      <c r="BN62" s="10"/>
    </row>
    <row r="63" spans="1:66" s="14" customFormat="1" x14ac:dyDescent="0.2">
      <c r="A63" s="18"/>
      <c r="I63" s="17"/>
      <c r="J63" s="17"/>
      <c r="K63" s="17"/>
      <c r="AA63" s="10"/>
      <c r="AB63" s="10"/>
      <c r="AC63" s="10"/>
      <c r="AD63" s="10"/>
      <c r="AE63" s="10"/>
      <c r="AF63" s="10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 s="10"/>
      <c r="BK63" s="10"/>
      <c r="BL63" s="10"/>
      <c r="BM63" s="10"/>
      <c r="BN63" s="10"/>
    </row>
    <row r="64" spans="1:66" s="14" customFormat="1" x14ac:dyDescent="0.2">
      <c r="A64" s="18"/>
      <c r="I64" s="17"/>
      <c r="J64" s="17"/>
      <c r="K64" s="17"/>
      <c r="AA64" s="10"/>
      <c r="AB64" s="10"/>
      <c r="AC64" s="10"/>
      <c r="AD64" s="10"/>
      <c r="AE64" s="10"/>
      <c r="AF64" s="10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 s="10"/>
      <c r="BK64" s="10"/>
      <c r="BL64" s="10"/>
      <c r="BM64" s="10"/>
      <c r="BN64" s="10"/>
    </row>
    <row r="65" spans="1:66" s="14" customFormat="1" x14ac:dyDescent="0.2">
      <c r="A65" s="18"/>
      <c r="I65" s="17"/>
      <c r="J65" s="17"/>
      <c r="K65" s="17"/>
      <c r="AA65" s="10"/>
      <c r="AB65" s="10"/>
      <c r="AC65" s="10"/>
      <c r="AD65" s="10"/>
      <c r="AE65" s="10"/>
      <c r="AF65" s="10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 s="10"/>
      <c r="BK65" s="10"/>
      <c r="BL65" s="10"/>
      <c r="BM65" s="10"/>
      <c r="BN65" s="10"/>
    </row>
    <row r="66" spans="1:66" s="14" customFormat="1" x14ac:dyDescent="0.2">
      <c r="A66" s="18"/>
      <c r="I66" s="17"/>
      <c r="J66" s="17"/>
      <c r="K66" s="17"/>
      <c r="AA66" s="10"/>
      <c r="AB66" s="10"/>
      <c r="AC66" s="10"/>
      <c r="AD66" s="10"/>
      <c r="AE66" s="10"/>
      <c r="AF66" s="10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 s="10"/>
      <c r="BK66" s="10"/>
      <c r="BL66" s="10"/>
      <c r="BM66" s="10"/>
      <c r="BN66" s="10"/>
    </row>
    <row r="67" spans="1:66" s="14" customFormat="1" x14ac:dyDescent="0.2">
      <c r="A67" s="18"/>
      <c r="I67" s="17"/>
      <c r="J67" s="17"/>
      <c r="K67" s="17"/>
      <c r="AA67" s="10"/>
      <c r="AB67" s="10"/>
      <c r="AC67" s="10"/>
      <c r="AD67" s="10"/>
      <c r="AE67" s="10"/>
      <c r="AF67" s="10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 s="10"/>
      <c r="BK67" s="10"/>
      <c r="BL67" s="10"/>
      <c r="BM67" s="10"/>
      <c r="BN67" s="10"/>
    </row>
    <row r="68" spans="1:66" s="14" customFormat="1" x14ac:dyDescent="0.2">
      <c r="A68" s="18"/>
      <c r="I68" s="17"/>
      <c r="J68" s="17"/>
      <c r="K68" s="17"/>
      <c r="AA68" s="10"/>
      <c r="AB68" s="10"/>
      <c r="AC68" s="10"/>
      <c r="AD68" s="10"/>
      <c r="AE68" s="10"/>
      <c r="AF68" s="10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 s="10"/>
      <c r="BK68" s="10"/>
      <c r="BL68" s="10"/>
      <c r="BM68" s="10"/>
      <c r="BN68" s="10"/>
    </row>
    <row r="69" spans="1:66" s="14" customFormat="1" x14ac:dyDescent="0.2">
      <c r="A69" s="18"/>
      <c r="I69" s="17"/>
      <c r="J69" s="17"/>
      <c r="K69" s="17"/>
      <c r="AA69" s="10"/>
      <c r="AB69" s="10"/>
      <c r="AC69" s="10"/>
      <c r="AD69" s="10"/>
      <c r="AE69" s="10"/>
      <c r="AF69" s="10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 s="10"/>
      <c r="BK69" s="10"/>
      <c r="BL69" s="10"/>
      <c r="BM69" s="10"/>
      <c r="BN69" s="10"/>
    </row>
    <row r="70" spans="1:66" s="14" customFormat="1" x14ac:dyDescent="0.2">
      <c r="A70" s="18"/>
      <c r="I70" s="17"/>
      <c r="J70" s="17"/>
      <c r="K70" s="17"/>
      <c r="AA70" s="10"/>
      <c r="AB70" s="10"/>
      <c r="AC70" s="10"/>
      <c r="AD70" s="10"/>
      <c r="AE70" s="10"/>
      <c r="AF70" s="1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 s="10"/>
      <c r="BK70" s="10"/>
      <c r="BL70" s="10"/>
      <c r="BM70" s="10"/>
      <c r="BN70" s="10"/>
    </row>
    <row r="71" spans="1:66" s="14" customFormat="1" x14ac:dyDescent="0.2">
      <c r="A71" s="18"/>
      <c r="I71" s="17"/>
      <c r="J71" s="17"/>
      <c r="K71" s="17"/>
      <c r="AA71" s="10"/>
      <c r="AB71" s="10"/>
      <c r="AC71" s="10"/>
      <c r="AD71" s="10"/>
      <c r="AE71" s="10"/>
      <c r="AF71" s="10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 s="10"/>
      <c r="BK71" s="10"/>
      <c r="BL71" s="10"/>
      <c r="BM71" s="10"/>
      <c r="BN71" s="10"/>
    </row>
    <row r="72" spans="1:66" s="14" customFormat="1" x14ac:dyDescent="0.2">
      <c r="A72" s="18"/>
      <c r="I72" s="17"/>
      <c r="J72" s="17"/>
      <c r="K72" s="17"/>
      <c r="AA72" s="10"/>
      <c r="AB72" s="10"/>
      <c r="AC72" s="10"/>
      <c r="AD72" s="10"/>
      <c r="AE72" s="10"/>
      <c r="AF72" s="10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 s="10"/>
      <c r="BK72" s="10"/>
      <c r="BL72" s="10"/>
      <c r="BM72" s="10"/>
      <c r="BN72" s="10"/>
    </row>
    <row r="73" spans="1:66" s="14" customFormat="1" x14ac:dyDescent="0.2">
      <c r="A73" s="18"/>
      <c r="I73" s="17"/>
      <c r="J73" s="17"/>
      <c r="K73" s="17"/>
      <c r="AA73" s="9"/>
      <c r="AB73" s="9"/>
      <c r="AC73" s="9"/>
      <c r="AD73" s="9"/>
      <c r="AE73" s="10"/>
      <c r="AF73" s="10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 s="10"/>
      <c r="BK73" s="10"/>
      <c r="BL73" s="10"/>
      <c r="BM73" s="10"/>
      <c r="BN73" s="9"/>
    </row>
    <row r="74" spans="1:66" s="14" customFormat="1" x14ac:dyDescent="0.2">
      <c r="A74" s="18"/>
      <c r="I74" s="17"/>
      <c r="J74" s="17"/>
      <c r="K74" s="17"/>
      <c r="AA74" s="9"/>
      <c r="AB74" s="9"/>
      <c r="AC74" s="9"/>
      <c r="AD74" s="9"/>
      <c r="AE74" s="9"/>
      <c r="AF74" s="9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 s="10"/>
      <c r="BK74" s="10"/>
      <c r="BL74" s="10"/>
      <c r="BM74" s="10"/>
      <c r="BN74" s="9"/>
    </row>
    <row r="75" spans="1:66" s="14" customFormat="1" x14ac:dyDescent="0.2">
      <c r="A75" s="18"/>
      <c r="I75" s="17"/>
      <c r="J75" s="17"/>
      <c r="K75" s="17"/>
      <c r="AA75" s="9"/>
      <c r="AB75" s="9"/>
      <c r="AC75" s="9"/>
      <c r="AD75" s="9"/>
      <c r="AE75" s="9"/>
      <c r="AF75" s="9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 s="10"/>
      <c r="BK75" s="10"/>
      <c r="BL75" s="10"/>
      <c r="BM75" s="10"/>
      <c r="BN75" s="9"/>
    </row>
    <row r="76" spans="1:66" s="14" customFormat="1" x14ac:dyDescent="0.2">
      <c r="A76" s="18"/>
      <c r="I76" s="17"/>
      <c r="J76" s="17"/>
      <c r="K76" s="17"/>
      <c r="AA76" s="9"/>
      <c r="AB76" s="9"/>
      <c r="AC76" s="9"/>
      <c r="AD76" s="9"/>
      <c r="AE76" s="9"/>
      <c r="AF76" s="9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 s="10"/>
      <c r="BK76" s="10"/>
      <c r="BL76" s="10"/>
      <c r="BM76" s="10"/>
      <c r="BN76" s="9"/>
    </row>
    <row r="77" spans="1:66" s="14" customFormat="1" x14ac:dyDescent="0.2">
      <c r="A77" s="18"/>
      <c r="I77" s="17"/>
      <c r="J77" s="17"/>
      <c r="K77" s="17"/>
      <c r="AA77" s="9"/>
      <c r="AB77" s="9"/>
      <c r="AC77" s="9"/>
      <c r="AD77" s="9"/>
      <c r="AE77" s="9"/>
      <c r="AF77" s="9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 s="10"/>
      <c r="BK77" s="10"/>
      <c r="BL77" s="10"/>
      <c r="BM77" s="10"/>
      <c r="BN77" s="9"/>
    </row>
    <row r="78" spans="1:66" s="14" customFormat="1" x14ac:dyDescent="0.2">
      <c r="A78" s="18"/>
      <c r="I78" s="17"/>
      <c r="J78" s="17"/>
      <c r="K78" s="17"/>
      <c r="AA78" s="9"/>
      <c r="AB78" s="9"/>
      <c r="AC78" s="9"/>
      <c r="AD78" s="9"/>
      <c r="AE78" s="9"/>
      <c r="AF78" s="9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 s="9"/>
      <c r="BK78" s="9"/>
      <c r="BL78" s="9"/>
      <c r="BM78" s="9"/>
      <c r="BN78" s="9"/>
    </row>
    <row r="79" spans="1:66" s="14" customFormat="1" x14ac:dyDescent="0.2">
      <c r="A79" s="18"/>
      <c r="I79" s="17"/>
      <c r="J79" s="17"/>
      <c r="K79" s="17"/>
      <c r="AA79" s="9"/>
      <c r="AB79" s="9"/>
      <c r="AC79" s="9"/>
      <c r="AD79" s="9"/>
      <c r="AE79" s="9"/>
      <c r="AF79" s="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 s="9"/>
      <c r="BK79" s="9"/>
      <c r="BL79" s="9"/>
      <c r="BM79" s="9"/>
      <c r="BN79" s="9"/>
    </row>
    <row r="80" spans="1:66" s="14" customFormat="1" x14ac:dyDescent="0.2">
      <c r="A80" s="18"/>
      <c r="I80" s="17"/>
      <c r="J80" s="17"/>
      <c r="K80" s="17"/>
      <c r="AA80" s="9"/>
      <c r="AB80" s="9"/>
      <c r="AC80" s="9"/>
      <c r="AD80" s="9"/>
      <c r="AE80" s="9"/>
      <c r="AF80" s="9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 s="9"/>
      <c r="BK80" s="9"/>
      <c r="BL80" s="9"/>
      <c r="BM80" s="9"/>
      <c r="BN80" s="9"/>
    </row>
    <row r="81" spans="1:66" s="14" customFormat="1" x14ac:dyDescent="0.2">
      <c r="A81" s="18"/>
      <c r="I81" s="17"/>
      <c r="J81" s="17"/>
      <c r="K81" s="17"/>
      <c r="AA81" s="9"/>
      <c r="AB81" s="9"/>
      <c r="AC81" s="9"/>
      <c r="AD81" s="9"/>
      <c r="AE81" s="9"/>
      <c r="AF81" s="9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 s="9"/>
      <c r="BK81" s="9"/>
      <c r="BL81" s="9"/>
      <c r="BM81" s="9"/>
      <c r="BN81" s="9"/>
    </row>
    <row r="82" spans="1:66" s="14" customFormat="1" x14ac:dyDescent="0.2">
      <c r="A82" s="18"/>
      <c r="I82" s="17"/>
      <c r="J82" s="17"/>
      <c r="K82" s="17"/>
      <c r="AA82" s="9"/>
      <c r="AB82" s="9"/>
      <c r="AC82" s="9"/>
      <c r="AD82" s="9"/>
      <c r="AE82" s="9"/>
      <c r="AF82" s="9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 s="9"/>
      <c r="BK82" s="9"/>
      <c r="BL82" s="9"/>
      <c r="BM82" s="9"/>
      <c r="BN82" s="9"/>
    </row>
    <row r="83" spans="1:66" s="14" customFormat="1" x14ac:dyDescent="0.2">
      <c r="A83" s="18"/>
      <c r="I83" s="17"/>
      <c r="J83" s="17"/>
      <c r="K83" s="17"/>
      <c r="AA83" s="9"/>
      <c r="AB83" s="9"/>
      <c r="AC83" s="9"/>
      <c r="AD83" s="9"/>
      <c r="AE83" s="9"/>
      <c r="AF83" s="9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 s="9"/>
      <c r="BK83" s="9"/>
      <c r="BL83" s="9"/>
      <c r="BM83" s="9"/>
      <c r="BN83" s="9"/>
    </row>
    <row r="84" spans="1:66" s="14" customFormat="1" x14ac:dyDescent="0.2">
      <c r="A84" s="18"/>
      <c r="I84" s="17"/>
      <c r="J84" s="17"/>
      <c r="K84" s="17"/>
      <c r="AA84" s="9"/>
      <c r="AB84" s="9"/>
      <c r="AC84" s="9"/>
      <c r="AD84" s="9"/>
      <c r="AE84" s="9"/>
      <c r="AF84" s="9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 s="9"/>
      <c r="BK84" s="9"/>
      <c r="BL84" s="9"/>
      <c r="BM84" s="9"/>
      <c r="BN84" s="9"/>
    </row>
    <row r="85" spans="1:66" s="14" customFormat="1" x14ac:dyDescent="0.2">
      <c r="A85" s="18"/>
      <c r="I85" s="17"/>
      <c r="J85" s="17"/>
      <c r="K85" s="17"/>
      <c r="AA85" s="9"/>
      <c r="AB85" s="9"/>
      <c r="AC85" s="9"/>
      <c r="AD85" s="9"/>
      <c r="AE85" s="9"/>
      <c r="AF85" s="9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 s="9"/>
      <c r="BK85" s="9"/>
      <c r="BL85" s="9"/>
      <c r="BM85" s="9"/>
      <c r="BN85" s="9"/>
    </row>
    <row r="86" spans="1:66" s="14" customFormat="1" x14ac:dyDescent="0.2">
      <c r="A86" s="18"/>
      <c r="I86" s="17"/>
      <c r="J86" s="17"/>
      <c r="K86" s="17"/>
      <c r="AA86" s="9"/>
      <c r="AB86" s="9"/>
      <c r="AC86" s="9"/>
      <c r="AD86" s="9"/>
      <c r="AE86" s="9"/>
      <c r="AF86" s="9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 s="9"/>
      <c r="BK86" s="9"/>
      <c r="BL86" s="9"/>
      <c r="BM86" s="9"/>
      <c r="BN86" s="9"/>
    </row>
    <row r="87" spans="1:66" s="14" customFormat="1" x14ac:dyDescent="0.2">
      <c r="A87" s="18"/>
      <c r="I87" s="17"/>
      <c r="J87" s="17"/>
      <c r="K87" s="17"/>
      <c r="AA87" s="9"/>
      <c r="AB87" s="9"/>
      <c r="AC87" s="9"/>
      <c r="AD87" s="9"/>
      <c r="AE87" s="9"/>
      <c r="AF87" s="9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 s="9"/>
      <c r="BK87" s="9"/>
      <c r="BL87" s="9"/>
      <c r="BM87" s="9"/>
      <c r="BN87" s="9"/>
    </row>
    <row r="88" spans="1:66" s="14" customFormat="1" x14ac:dyDescent="0.2">
      <c r="A88" s="18"/>
      <c r="I88" s="17"/>
      <c r="J88" s="17"/>
      <c r="K88" s="17"/>
      <c r="AA88" s="9"/>
      <c r="AB88" s="9"/>
      <c r="AC88" s="9"/>
      <c r="AD88" s="9"/>
      <c r="AE88" s="9"/>
      <c r="AF88" s="9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 s="9"/>
      <c r="BK88" s="9"/>
      <c r="BL88" s="9"/>
      <c r="BM88" s="9"/>
      <c r="BN88" s="9"/>
    </row>
    <row r="89" spans="1:66" s="14" customFormat="1" x14ac:dyDescent="0.2">
      <c r="A89" s="18"/>
      <c r="I89" s="17"/>
      <c r="J89" s="17"/>
      <c r="K89" s="17"/>
      <c r="AA89" s="9"/>
      <c r="AB89" s="9"/>
      <c r="AC89" s="9"/>
      <c r="AD89" s="9"/>
      <c r="AE89" s="9"/>
      <c r="AF89" s="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 s="9"/>
      <c r="BK89" s="9"/>
      <c r="BL89" s="9"/>
      <c r="BM89" s="9"/>
      <c r="BN89" s="9"/>
    </row>
    <row r="90" spans="1:66" s="14" customFormat="1" x14ac:dyDescent="0.2">
      <c r="A90" s="18"/>
      <c r="I90" s="17"/>
      <c r="J90" s="17"/>
      <c r="K90" s="17"/>
      <c r="AA90" s="9"/>
      <c r="AB90" s="9"/>
      <c r="AC90" s="9"/>
      <c r="AD90" s="9"/>
      <c r="AE90" s="9"/>
      <c r="AF90" s="9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 s="9"/>
      <c r="BK90" s="9"/>
      <c r="BL90" s="9"/>
      <c r="BM90" s="9"/>
      <c r="BN90" s="9"/>
    </row>
    <row r="91" spans="1:66" s="14" customFormat="1" x14ac:dyDescent="0.2">
      <c r="A91" s="18"/>
      <c r="I91" s="17"/>
      <c r="J91" s="17"/>
      <c r="K91" s="17"/>
      <c r="AA91" s="9"/>
      <c r="AB91" s="9"/>
      <c r="AC91" s="9"/>
      <c r="AD91" s="9"/>
      <c r="AE91" s="9"/>
      <c r="AF91" s="9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 s="9"/>
      <c r="BK91" s="9"/>
      <c r="BL91" s="9"/>
      <c r="BM91" s="9"/>
      <c r="BN91" s="9"/>
    </row>
    <row r="92" spans="1:66" s="14" customFormat="1" x14ac:dyDescent="0.2">
      <c r="A92" s="18"/>
      <c r="I92" s="17"/>
      <c r="J92" s="17"/>
      <c r="K92" s="17"/>
      <c r="AA92" s="9"/>
      <c r="AB92" s="9"/>
      <c r="AC92" s="9"/>
      <c r="AD92" s="9"/>
      <c r="AE92" s="9"/>
      <c r="AF92" s="9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 s="9"/>
      <c r="BK92" s="9"/>
      <c r="BL92" s="9"/>
      <c r="BM92" s="9"/>
      <c r="BN92" s="9"/>
    </row>
    <row r="93" spans="1:66" s="14" customFormat="1" x14ac:dyDescent="0.2">
      <c r="A93" s="18"/>
      <c r="I93" s="17"/>
      <c r="J93" s="17"/>
      <c r="K93" s="17"/>
      <c r="AA93" s="9"/>
      <c r="AB93" s="9"/>
      <c r="AC93" s="9"/>
      <c r="AD93" s="9"/>
      <c r="AE93" s="9"/>
      <c r="AF93" s="9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 s="9"/>
      <c r="BK93" s="9"/>
      <c r="BL93" s="9"/>
      <c r="BM93" s="9"/>
      <c r="BN93" s="9"/>
    </row>
    <row r="94" spans="1:66" s="14" customFormat="1" x14ac:dyDescent="0.2">
      <c r="A94" s="18"/>
      <c r="I94" s="17"/>
      <c r="J94" s="17"/>
      <c r="K94" s="17"/>
      <c r="AA94" s="9"/>
      <c r="AB94" s="9"/>
      <c r="AC94" s="9"/>
      <c r="AD94" s="9"/>
      <c r="AE94" s="9"/>
      <c r="AF94" s="9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 s="9"/>
      <c r="BK94" s="9"/>
      <c r="BL94" s="9"/>
      <c r="BM94" s="9"/>
      <c r="BN94" s="9"/>
    </row>
    <row r="95" spans="1:66" s="14" customFormat="1" x14ac:dyDescent="0.2">
      <c r="A95" s="18"/>
      <c r="I95" s="17"/>
      <c r="J95" s="17"/>
      <c r="K95" s="17"/>
      <c r="AA95" s="9"/>
      <c r="AB95" s="9"/>
      <c r="AC95" s="9"/>
      <c r="AD95" s="9"/>
      <c r="AE95" s="9"/>
      <c r="AF95" s="9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 s="9"/>
      <c r="BK95" s="9"/>
      <c r="BL95" s="9"/>
      <c r="BM95" s="9"/>
      <c r="BN95" s="9"/>
    </row>
    <row r="96" spans="1:66" s="14" customFormat="1" x14ac:dyDescent="0.2">
      <c r="A96" s="18"/>
      <c r="I96" s="17"/>
      <c r="J96" s="17"/>
      <c r="K96" s="17"/>
      <c r="AA96" s="9"/>
      <c r="AB96" s="9"/>
      <c r="AC96" s="9"/>
      <c r="AD96" s="9"/>
      <c r="AE96" s="9"/>
      <c r="AF96" s="9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 s="9"/>
      <c r="BK96" s="9"/>
      <c r="BL96" s="9"/>
      <c r="BM96" s="9"/>
      <c r="BN96" s="9"/>
    </row>
    <row r="97" spans="1:66" s="13" customFormat="1" x14ac:dyDescent="0.2">
      <c r="A97" s="18"/>
      <c r="B97" s="14"/>
      <c r="C97" s="14"/>
      <c r="D97" s="14"/>
      <c r="E97" s="14"/>
      <c r="F97" s="14"/>
      <c r="G97" s="14"/>
      <c r="H97" s="14"/>
      <c r="I97" s="19"/>
      <c r="J97" s="19"/>
      <c r="K97" s="19"/>
      <c r="AA97" s="9"/>
      <c r="AB97" s="9"/>
      <c r="AC97" s="9"/>
      <c r="AD97" s="9"/>
      <c r="AE97" s="9"/>
      <c r="AF97" s="9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 s="9"/>
      <c r="BK97" s="9"/>
      <c r="BL97" s="9"/>
      <c r="BM97" s="9"/>
      <c r="BN97" s="9"/>
    </row>
    <row r="98" spans="1:66" s="13" customFormat="1" x14ac:dyDescent="0.2">
      <c r="A98" s="18"/>
      <c r="B98" s="14"/>
      <c r="C98" s="14"/>
      <c r="D98" s="14"/>
      <c r="E98" s="14"/>
      <c r="F98" s="14"/>
      <c r="G98" s="14"/>
      <c r="H98" s="14"/>
      <c r="I98" s="19"/>
      <c r="J98" s="19"/>
      <c r="K98" s="19"/>
      <c r="AA98" s="9"/>
      <c r="AB98" s="9"/>
      <c r="AC98" s="9"/>
      <c r="AD98" s="9"/>
      <c r="AE98" s="9"/>
      <c r="AF98" s="9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 s="9"/>
      <c r="BK98" s="9"/>
      <c r="BL98" s="9"/>
      <c r="BM98" s="9"/>
      <c r="BN98" s="9"/>
    </row>
    <row r="99" spans="1:66" s="13" customFormat="1" x14ac:dyDescent="0.2">
      <c r="A99" s="18"/>
      <c r="B99" s="14"/>
      <c r="C99" s="14"/>
      <c r="D99" s="14"/>
      <c r="E99" s="14"/>
      <c r="F99" s="14"/>
      <c r="G99" s="14"/>
      <c r="H99" s="14"/>
      <c r="I99" s="19"/>
      <c r="J99" s="19"/>
      <c r="K99" s="19"/>
      <c r="AA99" s="9"/>
      <c r="AB99" s="9"/>
      <c r="AC99" s="9"/>
      <c r="AD99" s="9"/>
      <c r="AE99" s="9"/>
      <c r="AF99" s="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 s="9"/>
      <c r="BK99" s="9"/>
      <c r="BL99" s="9"/>
      <c r="BM99" s="9"/>
      <c r="BN99" s="9"/>
    </row>
    <row r="100" spans="1:66" s="14" customFormat="1" x14ac:dyDescent="0.2">
      <c r="A100" s="18"/>
      <c r="I100" s="17"/>
      <c r="J100" s="17"/>
      <c r="K100" s="17"/>
      <c r="AA100" s="9"/>
      <c r="AB100" s="9"/>
      <c r="AC100" s="9"/>
      <c r="AD100" s="9"/>
      <c r="AE100" s="9"/>
      <c r="AF100" s="9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 s="9"/>
      <c r="BK100" s="9"/>
      <c r="BL100" s="9"/>
      <c r="BM100" s="9"/>
      <c r="BN100" s="9"/>
    </row>
    <row r="101" spans="1:66" x14ac:dyDescent="0.2">
      <c r="A101" s="16"/>
      <c r="B101" s="15"/>
      <c r="C101" s="14"/>
      <c r="D101" s="14"/>
      <c r="E101" s="14"/>
      <c r="F101" s="14"/>
      <c r="G101" s="14"/>
      <c r="H101" s="14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</row>
    <row r="102" spans="1:66" x14ac:dyDescent="0.2">
      <c r="A102" s="16"/>
      <c r="B102" s="15"/>
      <c r="C102" s="14"/>
      <c r="D102" s="14"/>
      <c r="E102" s="14"/>
      <c r="F102" s="14"/>
      <c r="G102" s="14"/>
      <c r="H102" s="14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</row>
    <row r="103" spans="1:66" x14ac:dyDescent="0.2">
      <c r="A103" s="16"/>
      <c r="B103" s="15"/>
      <c r="C103" s="14"/>
      <c r="D103" s="14"/>
      <c r="E103" s="14"/>
      <c r="F103" s="14"/>
      <c r="G103" s="14"/>
      <c r="H103" s="14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</row>
    <row r="104" spans="1:66" x14ac:dyDescent="0.2">
      <c r="A104" s="16"/>
      <c r="B104" s="15"/>
      <c r="C104" s="14"/>
      <c r="D104" s="14"/>
      <c r="E104" s="14"/>
      <c r="F104" s="14"/>
      <c r="G104" s="14"/>
      <c r="H104" s="1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</row>
    <row r="105" spans="1:66" x14ac:dyDescent="0.2">
      <c r="C105" s="13"/>
      <c r="D105" s="13"/>
      <c r="E105" s="13"/>
      <c r="F105" s="13"/>
      <c r="G105" s="13"/>
      <c r="H105" s="13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</row>
    <row r="106" spans="1:66" x14ac:dyDescent="0.2">
      <c r="C106" s="13"/>
      <c r="D106" s="13"/>
      <c r="E106" s="13"/>
      <c r="F106" s="13"/>
      <c r="G106" s="13"/>
      <c r="H106" s="13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</row>
    <row r="107" spans="1:66" x14ac:dyDescent="0.2">
      <c r="C107" s="13"/>
      <c r="D107" s="13"/>
      <c r="E107" s="13"/>
      <c r="F107" s="13"/>
      <c r="G107" s="13"/>
      <c r="H107" s="13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</row>
    <row r="108" spans="1:66" x14ac:dyDescent="0.2">
      <c r="C108" s="14"/>
      <c r="D108" s="14"/>
      <c r="E108" s="14"/>
      <c r="F108" s="14"/>
      <c r="G108" s="14"/>
      <c r="H108" s="14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</row>
    <row r="109" spans="1:66" x14ac:dyDescent="0.2"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</row>
    <row r="110" spans="1:66" x14ac:dyDescent="0.2"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</row>
    <row r="111" spans="1:66" x14ac:dyDescent="0.2"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</row>
  </sheetData>
  <mergeCells count="17">
    <mergeCell ref="Q26:R26"/>
    <mergeCell ref="U26:V26"/>
    <mergeCell ref="Y26:Z26"/>
    <mergeCell ref="AC26:AD26"/>
    <mergeCell ref="Q34:R34"/>
    <mergeCell ref="U34:V34"/>
    <mergeCell ref="Y34:Z34"/>
    <mergeCell ref="AC34:AD34"/>
    <mergeCell ref="Q18:R18"/>
    <mergeCell ref="U18:V18"/>
    <mergeCell ref="Y18:Z18"/>
    <mergeCell ref="AC18:AD18"/>
    <mergeCell ref="C3:D3"/>
    <mergeCell ref="Q10:R10"/>
    <mergeCell ref="U10:V10"/>
    <mergeCell ref="Y10:Z10"/>
    <mergeCell ref="AC10:AD10"/>
  </mergeCells>
  <pageMargins left="0.7" right="0.7" top="0.78740157499999996" bottom="0.78740157499999996" header="0.3" footer="0.3"/>
  <pageSetup paperSize="9" scale="36" orientation="landscape" horizontalDpi="4294967293" r:id="rId1"/>
  <colBreaks count="1" manualBreakCount="1">
    <brk id="8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"/>
  <sheetViews>
    <sheetView workbookViewId="0">
      <selection activeCell="G18" sqref="G18"/>
    </sheetView>
  </sheetViews>
  <sheetFormatPr baseColWidth="10" defaultColWidth="8.75" defaultRowHeight="14.25" x14ac:dyDescent="0.2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22"/>
  <sheetViews>
    <sheetView showGridLines="0" zoomScale="110" zoomScaleNormal="110" workbookViewId="0">
      <selection activeCell="B32" sqref="B32"/>
    </sheetView>
  </sheetViews>
  <sheetFormatPr baseColWidth="10" defaultColWidth="8.25" defaultRowHeight="15" x14ac:dyDescent="0.25"/>
  <cols>
    <col min="1" max="1" width="35.5" style="82" bestFit="1" customWidth="1"/>
    <col min="2" max="11" width="8.25" style="83" customWidth="1"/>
    <col min="12" max="12" width="11.25" style="83" bestFit="1" customWidth="1"/>
    <col min="13" max="14" width="8.25" style="83" customWidth="1"/>
    <col min="15" max="15" width="9.125" style="83" bestFit="1" customWidth="1"/>
    <col min="16" max="20" width="8.25" style="83" customWidth="1"/>
    <col min="21" max="21" width="2.25" style="82" customWidth="1"/>
    <col min="22" max="255" width="8.25" style="82"/>
    <col min="256" max="256" width="8.25" style="82" customWidth="1"/>
    <col min="257" max="257" width="35.5" style="82" bestFit="1" customWidth="1"/>
    <col min="258" max="276" width="8.25" style="82" customWidth="1"/>
    <col min="277" max="277" width="2.25" style="82" customWidth="1"/>
    <col min="278" max="511" width="8.25" style="82"/>
    <col min="512" max="512" width="8.25" style="82" customWidth="1"/>
    <col min="513" max="513" width="35.5" style="82" bestFit="1" customWidth="1"/>
    <col min="514" max="532" width="8.25" style="82" customWidth="1"/>
    <col min="533" max="533" width="2.25" style="82" customWidth="1"/>
    <col min="534" max="767" width="8.25" style="82"/>
    <col min="768" max="768" width="8.25" style="82" customWidth="1"/>
    <col min="769" max="769" width="35.5" style="82" bestFit="1" customWidth="1"/>
    <col min="770" max="788" width="8.25" style="82" customWidth="1"/>
    <col min="789" max="789" width="2.25" style="82" customWidth="1"/>
    <col min="790" max="1023" width="8.25" style="82"/>
    <col min="1024" max="1024" width="8.25" style="82" customWidth="1"/>
    <col min="1025" max="1025" width="35.5" style="82" bestFit="1" customWidth="1"/>
    <col min="1026" max="1044" width="8.25" style="82" customWidth="1"/>
    <col min="1045" max="1045" width="2.25" style="82" customWidth="1"/>
    <col min="1046" max="1279" width="8.25" style="82"/>
    <col min="1280" max="1280" width="8.25" style="82" customWidth="1"/>
    <col min="1281" max="1281" width="35.5" style="82" bestFit="1" customWidth="1"/>
    <col min="1282" max="1300" width="8.25" style="82" customWidth="1"/>
    <col min="1301" max="1301" width="2.25" style="82" customWidth="1"/>
    <col min="1302" max="1535" width="8.25" style="82"/>
    <col min="1536" max="1536" width="8.25" style="82" customWidth="1"/>
    <col min="1537" max="1537" width="35.5" style="82" bestFit="1" customWidth="1"/>
    <col min="1538" max="1556" width="8.25" style="82" customWidth="1"/>
    <col min="1557" max="1557" width="2.25" style="82" customWidth="1"/>
    <col min="1558" max="1791" width="8.25" style="82"/>
    <col min="1792" max="1792" width="8.25" style="82" customWidth="1"/>
    <col min="1793" max="1793" width="35.5" style="82" bestFit="1" customWidth="1"/>
    <col min="1794" max="1812" width="8.25" style="82" customWidth="1"/>
    <col min="1813" max="1813" width="2.25" style="82" customWidth="1"/>
    <col min="1814" max="2047" width="8.25" style="82"/>
    <col min="2048" max="2048" width="8.25" style="82" customWidth="1"/>
    <col min="2049" max="2049" width="35.5" style="82" bestFit="1" customWidth="1"/>
    <col min="2050" max="2068" width="8.25" style="82" customWidth="1"/>
    <col min="2069" max="2069" width="2.25" style="82" customWidth="1"/>
    <col min="2070" max="2303" width="8.25" style="82"/>
    <col min="2304" max="2304" width="8.25" style="82" customWidth="1"/>
    <col min="2305" max="2305" width="35.5" style="82" bestFit="1" customWidth="1"/>
    <col min="2306" max="2324" width="8.25" style="82" customWidth="1"/>
    <col min="2325" max="2325" width="2.25" style="82" customWidth="1"/>
    <col min="2326" max="2559" width="8.25" style="82"/>
    <col min="2560" max="2560" width="8.25" style="82" customWidth="1"/>
    <col min="2561" max="2561" width="35.5" style="82" bestFit="1" customWidth="1"/>
    <col min="2562" max="2580" width="8.25" style="82" customWidth="1"/>
    <col min="2581" max="2581" width="2.25" style="82" customWidth="1"/>
    <col min="2582" max="2815" width="8.25" style="82"/>
    <col min="2816" max="2816" width="8.25" style="82" customWidth="1"/>
    <col min="2817" max="2817" width="35.5" style="82" bestFit="1" customWidth="1"/>
    <col min="2818" max="2836" width="8.25" style="82" customWidth="1"/>
    <col min="2837" max="2837" width="2.25" style="82" customWidth="1"/>
    <col min="2838" max="3071" width="8.25" style="82"/>
    <col min="3072" max="3072" width="8.25" style="82" customWidth="1"/>
    <col min="3073" max="3073" width="35.5" style="82" bestFit="1" customWidth="1"/>
    <col min="3074" max="3092" width="8.25" style="82" customWidth="1"/>
    <col min="3093" max="3093" width="2.25" style="82" customWidth="1"/>
    <col min="3094" max="3327" width="8.25" style="82"/>
    <col min="3328" max="3328" width="8.25" style="82" customWidth="1"/>
    <col min="3329" max="3329" width="35.5" style="82" bestFit="1" customWidth="1"/>
    <col min="3330" max="3348" width="8.25" style="82" customWidth="1"/>
    <col min="3349" max="3349" width="2.25" style="82" customWidth="1"/>
    <col min="3350" max="3583" width="8.25" style="82"/>
    <col min="3584" max="3584" width="8.25" style="82" customWidth="1"/>
    <col min="3585" max="3585" width="35.5" style="82" bestFit="1" customWidth="1"/>
    <col min="3586" max="3604" width="8.25" style="82" customWidth="1"/>
    <col min="3605" max="3605" width="2.25" style="82" customWidth="1"/>
    <col min="3606" max="3839" width="8.25" style="82"/>
    <col min="3840" max="3840" width="8.25" style="82" customWidth="1"/>
    <col min="3841" max="3841" width="35.5" style="82" bestFit="1" customWidth="1"/>
    <col min="3842" max="3860" width="8.25" style="82" customWidth="1"/>
    <col min="3861" max="3861" width="2.25" style="82" customWidth="1"/>
    <col min="3862" max="4095" width="8.25" style="82"/>
    <col min="4096" max="4096" width="8.25" style="82" customWidth="1"/>
    <col min="4097" max="4097" width="35.5" style="82" bestFit="1" customWidth="1"/>
    <col min="4098" max="4116" width="8.25" style="82" customWidth="1"/>
    <col min="4117" max="4117" width="2.25" style="82" customWidth="1"/>
    <col min="4118" max="4351" width="8.25" style="82"/>
    <col min="4352" max="4352" width="8.25" style="82" customWidth="1"/>
    <col min="4353" max="4353" width="35.5" style="82" bestFit="1" customWidth="1"/>
    <col min="4354" max="4372" width="8.25" style="82" customWidth="1"/>
    <col min="4373" max="4373" width="2.25" style="82" customWidth="1"/>
    <col min="4374" max="4607" width="8.25" style="82"/>
    <col min="4608" max="4608" width="8.25" style="82" customWidth="1"/>
    <col min="4609" max="4609" width="35.5" style="82" bestFit="1" customWidth="1"/>
    <col min="4610" max="4628" width="8.25" style="82" customWidth="1"/>
    <col min="4629" max="4629" width="2.25" style="82" customWidth="1"/>
    <col min="4630" max="4863" width="8.25" style="82"/>
    <col min="4864" max="4864" width="8.25" style="82" customWidth="1"/>
    <col min="4865" max="4865" width="35.5" style="82" bestFit="1" customWidth="1"/>
    <col min="4866" max="4884" width="8.25" style="82" customWidth="1"/>
    <col min="4885" max="4885" width="2.25" style="82" customWidth="1"/>
    <col min="4886" max="5119" width="8.25" style="82"/>
    <col min="5120" max="5120" width="8.25" style="82" customWidth="1"/>
    <col min="5121" max="5121" width="35.5" style="82" bestFit="1" customWidth="1"/>
    <col min="5122" max="5140" width="8.25" style="82" customWidth="1"/>
    <col min="5141" max="5141" width="2.25" style="82" customWidth="1"/>
    <col min="5142" max="5375" width="8.25" style="82"/>
    <col min="5376" max="5376" width="8.25" style="82" customWidth="1"/>
    <col min="5377" max="5377" width="35.5" style="82" bestFit="1" customWidth="1"/>
    <col min="5378" max="5396" width="8.25" style="82" customWidth="1"/>
    <col min="5397" max="5397" width="2.25" style="82" customWidth="1"/>
    <col min="5398" max="5631" width="8.25" style="82"/>
    <col min="5632" max="5632" width="8.25" style="82" customWidth="1"/>
    <col min="5633" max="5633" width="35.5" style="82" bestFit="1" customWidth="1"/>
    <col min="5634" max="5652" width="8.25" style="82" customWidth="1"/>
    <col min="5653" max="5653" width="2.25" style="82" customWidth="1"/>
    <col min="5654" max="5887" width="8.25" style="82"/>
    <col min="5888" max="5888" width="8.25" style="82" customWidth="1"/>
    <col min="5889" max="5889" width="35.5" style="82" bestFit="1" customWidth="1"/>
    <col min="5890" max="5908" width="8.25" style="82" customWidth="1"/>
    <col min="5909" max="5909" width="2.25" style="82" customWidth="1"/>
    <col min="5910" max="6143" width="8.25" style="82"/>
    <col min="6144" max="6144" width="8.25" style="82" customWidth="1"/>
    <col min="6145" max="6145" width="35.5" style="82" bestFit="1" customWidth="1"/>
    <col min="6146" max="6164" width="8.25" style="82" customWidth="1"/>
    <col min="6165" max="6165" width="2.25" style="82" customWidth="1"/>
    <col min="6166" max="6399" width="8.25" style="82"/>
    <col min="6400" max="6400" width="8.25" style="82" customWidth="1"/>
    <col min="6401" max="6401" width="35.5" style="82" bestFit="1" customWidth="1"/>
    <col min="6402" max="6420" width="8.25" style="82" customWidth="1"/>
    <col min="6421" max="6421" width="2.25" style="82" customWidth="1"/>
    <col min="6422" max="6655" width="8.25" style="82"/>
    <col min="6656" max="6656" width="8.25" style="82" customWidth="1"/>
    <col min="6657" max="6657" width="35.5" style="82" bestFit="1" customWidth="1"/>
    <col min="6658" max="6676" width="8.25" style="82" customWidth="1"/>
    <col min="6677" max="6677" width="2.25" style="82" customWidth="1"/>
    <col min="6678" max="6911" width="8.25" style="82"/>
    <col min="6912" max="6912" width="8.25" style="82" customWidth="1"/>
    <col min="6913" max="6913" width="35.5" style="82" bestFit="1" customWidth="1"/>
    <col min="6914" max="6932" width="8.25" style="82" customWidth="1"/>
    <col min="6933" max="6933" width="2.25" style="82" customWidth="1"/>
    <col min="6934" max="7167" width="8.25" style="82"/>
    <col min="7168" max="7168" width="8.25" style="82" customWidth="1"/>
    <col min="7169" max="7169" width="35.5" style="82" bestFit="1" customWidth="1"/>
    <col min="7170" max="7188" width="8.25" style="82" customWidth="1"/>
    <col min="7189" max="7189" width="2.25" style="82" customWidth="1"/>
    <col min="7190" max="7423" width="8.25" style="82"/>
    <col min="7424" max="7424" width="8.25" style="82" customWidth="1"/>
    <col min="7425" max="7425" width="35.5" style="82" bestFit="1" customWidth="1"/>
    <col min="7426" max="7444" width="8.25" style="82" customWidth="1"/>
    <col min="7445" max="7445" width="2.25" style="82" customWidth="1"/>
    <col min="7446" max="7679" width="8.25" style="82"/>
    <col min="7680" max="7680" width="8.25" style="82" customWidth="1"/>
    <col min="7681" max="7681" width="35.5" style="82" bestFit="1" customWidth="1"/>
    <col min="7682" max="7700" width="8.25" style="82" customWidth="1"/>
    <col min="7701" max="7701" width="2.25" style="82" customWidth="1"/>
    <col min="7702" max="7935" width="8.25" style="82"/>
    <col min="7936" max="7936" width="8.25" style="82" customWidth="1"/>
    <col min="7937" max="7937" width="35.5" style="82" bestFit="1" customWidth="1"/>
    <col min="7938" max="7956" width="8.25" style="82" customWidth="1"/>
    <col min="7957" max="7957" width="2.25" style="82" customWidth="1"/>
    <col min="7958" max="8191" width="8.25" style="82"/>
    <col min="8192" max="8192" width="8.25" style="82" customWidth="1"/>
    <col min="8193" max="8193" width="35.5" style="82" bestFit="1" customWidth="1"/>
    <col min="8194" max="8212" width="8.25" style="82" customWidth="1"/>
    <col min="8213" max="8213" width="2.25" style="82" customWidth="1"/>
    <col min="8214" max="8447" width="8.25" style="82"/>
    <col min="8448" max="8448" width="8.25" style="82" customWidth="1"/>
    <col min="8449" max="8449" width="35.5" style="82" bestFit="1" customWidth="1"/>
    <col min="8450" max="8468" width="8.25" style="82" customWidth="1"/>
    <col min="8469" max="8469" width="2.25" style="82" customWidth="1"/>
    <col min="8470" max="8703" width="8.25" style="82"/>
    <col min="8704" max="8704" width="8.25" style="82" customWidth="1"/>
    <col min="8705" max="8705" width="35.5" style="82" bestFit="1" customWidth="1"/>
    <col min="8706" max="8724" width="8.25" style="82" customWidth="1"/>
    <col min="8725" max="8725" width="2.25" style="82" customWidth="1"/>
    <col min="8726" max="8959" width="8.25" style="82"/>
    <col min="8960" max="8960" width="8.25" style="82" customWidth="1"/>
    <col min="8961" max="8961" width="35.5" style="82" bestFit="1" customWidth="1"/>
    <col min="8962" max="8980" width="8.25" style="82" customWidth="1"/>
    <col min="8981" max="8981" width="2.25" style="82" customWidth="1"/>
    <col min="8982" max="9215" width="8.25" style="82"/>
    <col min="9216" max="9216" width="8.25" style="82" customWidth="1"/>
    <col min="9217" max="9217" width="35.5" style="82" bestFit="1" customWidth="1"/>
    <col min="9218" max="9236" width="8.25" style="82" customWidth="1"/>
    <col min="9237" max="9237" width="2.25" style="82" customWidth="1"/>
    <col min="9238" max="9471" width="8.25" style="82"/>
    <col min="9472" max="9472" width="8.25" style="82" customWidth="1"/>
    <col min="9473" max="9473" width="35.5" style="82" bestFit="1" customWidth="1"/>
    <col min="9474" max="9492" width="8.25" style="82" customWidth="1"/>
    <col min="9493" max="9493" width="2.25" style="82" customWidth="1"/>
    <col min="9494" max="9727" width="8.25" style="82"/>
    <col min="9728" max="9728" width="8.25" style="82" customWidth="1"/>
    <col min="9729" max="9729" width="35.5" style="82" bestFit="1" customWidth="1"/>
    <col min="9730" max="9748" width="8.25" style="82" customWidth="1"/>
    <col min="9749" max="9749" width="2.25" style="82" customWidth="1"/>
    <col min="9750" max="9983" width="8.25" style="82"/>
    <col min="9984" max="9984" width="8.25" style="82" customWidth="1"/>
    <col min="9985" max="9985" width="35.5" style="82" bestFit="1" customWidth="1"/>
    <col min="9986" max="10004" width="8.25" style="82" customWidth="1"/>
    <col min="10005" max="10005" width="2.25" style="82" customWidth="1"/>
    <col min="10006" max="10239" width="8.25" style="82"/>
    <col min="10240" max="10240" width="8.25" style="82" customWidth="1"/>
    <col min="10241" max="10241" width="35.5" style="82" bestFit="1" customWidth="1"/>
    <col min="10242" max="10260" width="8.25" style="82" customWidth="1"/>
    <col min="10261" max="10261" width="2.25" style="82" customWidth="1"/>
    <col min="10262" max="10495" width="8.25" style="82"/>
    <col min="10496" max="10496" width="8.25" style="82" customWidth="1"/>
    <col min="10497" max="10497" width="35.5" style="82" bestFit="1" customWidth="1"/>
    <col min="10498" max="10516" width="8.25" style="82" customWidth="1"/>
    <col min="10517" max="10517" width="2.25" style="82" customWidth="1"/>
    <col min="10518" max="10751" width="8.25" style="82"/>
    <col min="10752" max="10752" width="8.25" style="82" customWidth="1"/>
    <col min="10753" max="10753" width="35.5" style="82" bestFit="1" customWidth="1"/>
    <col min="10754" max="10772" width="8.25" style="82" customWidth="1"/>
    <col min="10773" max="10773" width="2.25" style="82" customWidth="1"/>
    <col min="10774" max="11007" width="8.25" style="82"/>
    <col min="11008" max="11008" width="8.25" style="82" customWidth="1"/>
    <col min="11009" max="11009" width="35.5" style="82" bestFit="1" customWidth="1"/>
    <col min="11010" max="11028" width="8.25" style="82" customWidth="1"/>
    <col min="11029" max="11029" width="2.25" style="82" customWidth="1"/>
    <col min="11030" max="11263" width="8.25" style="82"/>
    <col min="11264" max="11264" width="8.25" style="82" customWidth="1"/>
    <col min="11265" max="11265" width="35.5" style="82" bestFit="1" customWidth="1"/>
    <col min="11266" max="11284" width="8.25" style="82" customWidth="1"/>
    <col min="11285" max="11285" width="2.25" style="82" customWidth="1"/>
    <col min="11286" max="11519" width="8.25" style="82"/>
    <col min="11520" max="11520" width="8.25" style="82" customWidth="1"/>
    <col min="11521" max="11521" width="35.5" style="82" bestFit="1" customWidth="1"/>
    <col min="11522" max="11540" width="8.25" style="82" customWidth="1"/>
    <col min="11541" max="11541" width="2.25" style="82" customWidth="1"/>
    <col min="11542" max="11775" width="8.25" style="82"/>
    <col min="11776" max="11776" width="8.25" style="82" customWidth="1"/>
    <col min="11777" max="11777" width="35.5" style="82" bestFit="1" customWidth="1"/>
    <col min="11778" max="11796" width="8.25" style="82" customWidth="1"/>
    <col min="11797" max="11797" width="2.25" style="82" customWidth="1"/>
    <col min="11798" max="12031" width="8.25" style="82"/>
    <col min="12032" max="12032" width="8.25" style="82" customWidth="1"/>
    <col min="12033" max="12033" width="35.5" style="82" bestFit="1" customWidth="1"/>
    <col min="12034" max="12052" width="8.25" style="82" customWidth="1"/>
    <col min="12053" max="12053" width="2.25" style="82" customWidth="1"/>
    <col min="12054" max="12287" width="8.25" style="82"/>
    <col min="12288" max="12288" width="8.25" style="82" customWidth="1"/>
    <col min="12289" max="12289" width="35.5" style="82" bestFit="1" customWidth="1"/>
    <col min="12290" max="12308" width="8.25" style="82" customWidth="1"/>
    <col min="12309" max="12309" width="2.25" style="82" customWidth="1"/>
    <col min="12310" max="12543" width="8.25" style="82"/>
    <col min="12544" max="12544" width="8.25" style="82" customWidth="1"/>
    <col min="12545" max="12545" width="35.5" style="82" bestFit="1" customWidth="1"/>
    <col min="12546" max="12564" width="8.25" style="82" customWidth="1"/>
    <col min="12565" max="12565" width="2.25" style="82" customWidth="1"/>
    <col min="12566" max="12799" width="8.25" style="82"/>
    <col min="12800" max="12800" width="8.25" style="82" customWidth="1"/>
    <col min="12801" max="12801" width="35.5" style="82" bestFit="1" customWidth="1"/>
    <col min="12802" max="12820" width="8.25" style="82" customWidth="1"/>
    <col min="12821" max="12821" width="2.25" style="82" customWidth="1"/>
    <col min="12822" max="13055" width="8.25" style="82"/>
    <col min="13056" max="13056" width="8.25" style="82" customWidth="1"/>
    <col min="13057" max="13057" width="35.5" style="82" bestFit="1" customWidth="1"/>
    <col min="13058" max="13076" width="8.25" style="82" customWidth="1"/>
    <col min="13077" max="13077" width="2.25" style="82" customWidth="1"/>
    <col min="13078" max="13311" width="8.25" style="82"/>
    <col min="13312" max="13312" width="8.25" style="82" customWidth="1"/>
    <col min="13313" max="13313" width="35.5" style="82" bestFit="1" customWidth="1"/>
    <col min="13314" max="13332" width="8.25" style="82" customWidth="1"/>
    <col min="13333" max="13333" width="2.25" style="82" customWidth="1"/>
    <col min="13334" max="13567" width="8.25" style="82"/>
    <col min="13568" max="13568" width="8.25" style="82" customWidth="1"/>
    <col min="13569" max="13569" width="35.5" style="82" bestFit="1" customWidth="1"/>
    <col min="13570" max="13588" width="8.25" style="82" customWidth="1"/>
    <col min="13589" max="13589" width="2.25" style="82" customWidth="1"/>
    <col min="13590" max="13823" width="8.25" style="82"/>
    <col min="13824" max="13824" width="8.25" style="82" customWidth="1"/>
    <col min="13825" max="13825" width="35.5" style="82" bestFit="1" customWidth="1"/>
    <col min="13826" max="13844" width="8.25" style="82" customWidth="1"/>
    <col min="13845" max="13845" width="2.25" style="82" customWidth="1"/>
    <col min="13846" max="14079" width="8.25" style="82"/>
    <col min="14080" max="14080" width="8.25" style="82" customWidth="1"/>
    <col min="14081" max="14081" width="35.5" style="82" bestFit="1" customWidth="1"/>
    <col min="14082" max="14100" width="8.25" style="82" customWidth="1"/>
    <col min="14101" max="14101" width="2.25" style="82" customWidth="1"/>
    <col min="14102" max="14335" width="8.25" style="82"/>
    <col min="14336" max="14336" width="8.25" style="82" customWidth="1"/>
    <col min="14337" max="14337" width="35.5" style="82" bestFit="1" customWidth="1"/>
    <col min="14338" max="14356" width="8.25" style="82" customWidth="1"/>
    <col min="14357" max="14357" width="2.25" style="82" customWidth="1"/>
    <col min="14358" max="14591" width="8.25" style="82"/>
    <col min="14592" max="14592" width="8.25" style="82" customWidth="1"/>
    <col min="14593" max="14593" width="35.5" style="82" bestFit="1" customWidth="1"/>
    <col min="14594" max="14612" width="8.25" style="82" customWidth="1"/>
    <col min="14613" max="14613" width="2.25" style="82" customWidth="1"/>
    <col min="14614" max="14847" width="8.25" style="82"/>
    <col min="14848" max="14848" width="8.25" style="82" customWidth="1"/>
    <col min="14849" max="14849" width="35.5" style="82" bestFit="1" customWidth="1"/>
    <col min="14850" max="14868" width="8.25" style="82" customWidth="1"/>
    <col min="14869" max="14869" width="2.25" style="82" customWidth="1"/>
    <col min="14870" max="15103" width="8.25" style="82"/>
    <col min="15104" max="15104" width="8.25" style="82" customWidth="1"/>
    <col min="15105" max="15105" width="35.5" style="82" bestFit="1" customWidth="1"/>
    <col min="15106" max="15124" width="8.25" style="82" customWidth="1"/>
    <col min="15125" max="15125" width="2.25" style="82" customWidth="1"/>
    <col min="15126" max="15359" width="8.25" style="82"/>
    <col min="15360" max="15360" width="8.25" style="82" customWidth="1"/>
    <col min="15361" max="15361" width="35.5" style="82" bestFit="1" customWidth="1"/>
    <col min="15362" max="15380" width="8.25" style="82" customWidth="1"/>
    <col min="15381" max="15381" width="2.25" style="82" customWidth="1"/>
    <col min="15382" max="15615" width="8.25" style="82"/>
    <col min="15616" max="15616" width="8.25" style="82" customWidth="1"/>
    <col min="15617" max="15617" width="35.5" style="82" bestFit="1" customWidth="1"/>
    <col min="15618" max="15636" width="8.25" style="82" customWidth="1"/>
    <col min="15637" max="15637" width="2.25" style="82" customWidth="1"/>
    <col min="15638" max="15871" width="8.25" style="82"/>
    <col min="15872" max="15872" width="8.25" style="82" customWidth="1"/>
    <col min="15873" max="15873" width="35.5" style="82" bestFit="1" customWidth="1"/>
    <col min="15874" max="15892" width="8.25" style="82" customWidth="1"/>
    <col min="15893" max="15893" width="2.25" style="82" customWidth="1"/>
    <col min="15894" max="16127" width="8.25" style="82"/>
    <col min="16128" max="16128" width="8.25" style="82" customWidth="1"/>
    <col min="16129" max="16129" width="35.5" style="82" bestFit="1" customWidth="1"/>
    <col min="16130" max="16148" width="8.25" style="82" customWidth="1"/>
    <col min="16149" max="16149" width="2.25" style="82" customWidth="1"/>
    <col min="16150" max="16384" width="8.25" style="82"/>
  </cols>
  <sheetData>
    <row r="2" spans="1:22" x14ac:dyDescent="0.25">
      <c r="A2" s="97"/>
      <c r="B2" s="85" t="s">
        <v>36</v>
      </c>
      <c r="C2" s="85" t="s">
        <v>37</v>
      </c>
      <c r="D2" s="85" t="s">
        <v>38</v>
      </c>
      <c r="E2" s="85" t="s">
        <v>39</v>
      </c>
      <c r="F2" s="85" t="s">
        <v>40</v>
      </c>
      <c r="G2" s="85" t="s">
        <v>41</v>
      </c>
      <c r="H2" s="85" t="s">
        <v>35</v>
      </c>
      <c r="I2" s="85" t="s">
        <v>42</v>
      </c>
      <c r="J2" s="85" t="s">
        <v>43</v>
      </c>
      <c r="K2" s="85" t="s">
        <v>44</v>
      </c>
      <c r="L2" s="85" t="s">
        <v>45</v>
      </c>
      <c r="M2" s="85" t="s">
        <v>46</v>
      </c>
      <c r="N2" s="85" t="s">
        <v>47</v>
      </c>
      <c r="O2" s="85" t="s">
        <v>48</v>
      </c>
      <c r="P2" s="85" t="s">
        <v>49</v>
      </c>
      <c r="Q2" s="85" t="s">
        <v>50</v>
      </c>
      <c r="R2" s="85" t="s">
        <v>51</v>
      </c>
      <c r="S2" s="85" t="s">
        <v>52</v>
      </c>
      <c r="T2" s="86" t="s">
        <v>53</v>
      </c>
      <c r="V2" s="83"/>
    </row>
    <row r="3" spans="1:22" x14ac:dyDescent="0.25">
      <c r="A3" s="94" t="s">
        <v>28</v>
      </c>
      <c r="B3" s="95">
        <v>2</v>
      </c>
      <c r="C3" s="88">
        <v>6</v>
      </c>
      <c r="D3" s="88">
        <v>8</v>
      </c>
      <c r="E3" s="88">
        <v>9</v>
      </c>
      <c r="F3" s="88">
        <v>8</v>
      </c>
      <c r="G3" s="88">
        <v>10</v>
      </c>
      <c r="H3" s="88">
        <v>10</v>
      </c>
      <c r="I3" s="88">
        <v>7</v>
      </c>
      <c r="J3" s="88">
        <v>5</v>
      </c>
      <c r="K3" s="88">
        <v>7</v>
      </c>
      <c r="L3" s="88">
        <v>3</v>
      </c>
      <c r="M3" s="88">
        <v>9</v>
      </c>
      <c r="N3" s="88">
        <v>3</v>
      </c>
      <c r="O3" s="88">
        <v>8</v>
      </c>
      <c r="P3" s="88">
        <v>5</v>
      </c>
      <c r="Q3" s="88">
        <v>10</v>
      </c>
      <c r="R3" s="88">
        <v>10</v>
      </c>
      <c r="S3" s="88">
        <v>1</v>
      </c>
      <c r="T3" s="89">
        <v>1</v>
      </c>
    </row>
    <row r="4" spans="1:22" x14ac:dyDescent="0.25">
      <c r="A4" s="87" t="s">
        <v>29</v>
      </c>
      <c r="B4" s="95">
        <v>7</v>
      </c>
      <c r="C4" s="88">
        <v>7</v>
      </c>
      <c r="D4" s="88">
        <v>9</v>
      </c>
      <c r="E4" s="88">
        <v>9</v>
      </c>
      <c r="F4" s="88">
        <v>2</v>
      </c>
      <c r="G4" s="88">
        <v>8</v>
      </c>
      <c r="H4" s="88">
        <v>2</v>
      </c>
      <c r="I4" s="88">
        <v>7</v>
      </c>
      <c r="J4" s="88">
        <v>7</v>
      </c>
      <c r="K4" s="88">
        <v>5</v>
      </c>
      <c r="L4" s="88">
        <v>1</v>
      </c>
      <c r="M4" s="88">
        <v>9</v>
      </c>
      <c r="N4" s="88">
        <v>5</v>
      </c>
      <c r="O4" s="88">
        <v>2</v>
      </c>
      <c r="P4" s="88">
        <v>1</v>
      </c>
      <c r="Q4" s="88">
        <v>10</v>
      </c>
      <c r="R4" s="88">
        <v>8</v>
      </c>
      <c r="S4" s="88">
        <v>7</v>
      </c>
      <c r="T4" s="89">
        <v>2</v>
      </c>
    </row>
    <row r="5" spans="1:22" x14ac:dyDescent="0.25">
      <c r="A5" s="87" t="s">
        <v>30</v>
      </c>
      <c r="B5" s="95">
        <v>6</v>
      </c>
      <c r="C5" s="88">
        <v>5</v>
      </c>
      <c r="D5" s="88">
        <v>5</v>
      </c>
      <c r="E5" s="88">
        <v>9</v>
      </c>
      <c r="F5" s="88">
        <v>7</v>
      </c>
      <c r="G5" s="88">
        <v>1</v>
      </c>
      <c r="H5" s="88">
        <v>4</v>
      </c>
      <c r="I5" s="88">
        <v>5</v>
      </c>
      <c r="J5" s="88">
        <v>3</v>
      </c>
      <c r="K5" s="88">
        <v>1</v>
      </c>
      <c r="L5" s="88">
        <v>9</v>
      </c>
      <c r="M5" s="88">
        <v>1</v>
      </c>
      <c r="N5" s="88">
        <v>4</v>
      </c>
      <c r="O5" s="88">
        <v>8</v>
      </c>
      <c r="P5" s="88">
        <v>3</v>
      </c>
      <c r="Q5" s="88">
        <v>6</v>
      </c>
      <c r="R5" s="88">
        <v>5</v>
      </c>
      <c r="S5" s="88">
        <v>3</v>
      </c>
      <c r="T5" s="89">
        <v>8</v>
      </c>
    </row>
    <row r="6" spans="1:22" x14ac:dyDescent="0.25">
      <c r="A6" s="87" t="s">
        <v>31</v>
      </c>
      <c r="B6" s="95">
        <v>4</v>
      </c>
      <c r="C6" s="88">
        <v>1</v>
      </c>
      <c r="D6" s="88">
        <v>6</v>
      </c>
      <c r="E6" s="88">
        <v>2</v>
      </c>
      <c r="F6" s="88">
        <v>7</v>
      </c>
      <c r="G6" s="88">
        <v>8</v>
      </c>
      <c r="H6" s="88">
        <v>5</v>
      </c>
      <c r="I6" s="88">
        <v>7</v>
      </c>
      <c r="J6" s="88">
        <v>3</v>
      </c>
      <c r="K6" s="88">
        <v>10</v>
      </c>
      <c r="L6" s="88">
        <v>8</v>
      </c>
      <c r="M6" s="88">
        <v>6</v>
      </c>
      <c r="N6" s="88">
        <v>10</v>
      </c>
      <c r="O6" s="88">
        <v>6</v>
      </c>
      <c r="P6" s="88">
        <v>2</v>
      </c>
      <c r="Q6" s="88">
        <v>8</v>
      </c>
      <c r="R6" s="88">
        <v>8</v>
      </c>
      <c r="S6" s="88">
        <v>1</v>
      </c>
      <c r="T6" s="89">
        <v>3</v>
      </c>
    </row>
    <row r="7" spans="1:22" x14ac:dyDescent="0.25">
      <c r="A7" s="87" t="s">
        <v>32</v>
      </c>
      <c r="B7" s="95">
        <v>2</v>
      </c>
      <c r="C7" s="88">
        <v>10</v>
      </c>
      <c r="D7" s="88">
        <v>10</v>
      </c>
      <c r="E7" s="88">
        <v>3</v>
      </c>
      <c r="F7" s="88">
        <v>9</v>
      </c>
      <c r="G7" s="88">
        <v>9</v>
      </c>
      <c r="H7" s="88">
        <v>7</v>
      </c>
      <c r="I7" s="88">
        <v>7</v>
      </c>
      <c r="J7" s="88">
        <v>7</v>
      </c>
      <c r="K7" s="88">
        <v>7</v>
      </c>
      <c r="L7" s="88">
        <v>3</v>
      </c>
      <c r="M7" s="88">
        <v>4</v>
      </c>
      <c r="N7" s="88">
        <v>4</v>
      </c>
      <c r="O7" s="88">
        <v>9</v>
      </c>
      <c r="P7" s="88">
        <v>8</v>
      </c>
      <c r="Q7" s="88">
        <v>8</v>
      </c>
      <c r="R7" s="88">
        <v>9</v>
      </c>
      <c r="S7" s="88">
        <v>2</v>
      </c>
      <c r="T7" s="89">
        <v>2</v>
      </c>
    </row>
    <row r="8" spans="1:22" x14ac:dyDescent="0.25">
      <c r="A8" s="87" t="s">
        <v>33</v>
      </c>
      <c r="B8" s="95">
        <v>5</v>
      </c>
      <c r="C8" s="88">
        <v>8</v>
      </c>
      <c r="D8" s="88">
        <v>4</v>
      </c>
      <c r="E8" s="88">
        <v>7</v>
      </c>
      <c r="F8" s="88">
        <v>3</v>
      </c>
      <c r="G8" s="88">
        <v>7</v>
      </c>
      <c r="H8" s="88">
        <v>2</v>
      </c>
      <c r="I8" s="88">
        <v>1</v>
      </c>
      <c r="J8" s="88">
        <v>1</v>
      </c>
      <c r="K8" s="88">
        <v>1</v>
      </c>
      <c r="L8" s="88">
        <v>9</v>
      </c>
      <c r="M8" s="88">
        <v>9</v>
      </c>
      <c r="N8" s="88">
        <v>3</v>
      </c>
      <c r="O8" s="88">
        <v>3</v>
      </c>
      <c r="P8" s="88">
        <v>9</v>
      </c>
      <c r="Q8" s="88">
        <v>6</v>
      </c>
      <c r="R8" s="88">
        <v>1</v>
      </c>
      <c r="S8" s="88">
        <v>1</v>
      </c>
      <c r="T8" s="89">
        <v>6</v>
      </c>
    </row>
    <row r="9" spans="1:22" x14ac:dyDescent="0.25">
      <c r="A9" s="90" t="s">
        <v>34</v>
      </c>
      <c r="B9" s="96">
        <v>7</v>
      </c>
      <c r="C9" s="91">
        <v>7</v>
      </c>
      <c r="D9" s="91">
        <v>8</v>
      </c>
      <c r="E9" s="91">
        <v>8</v>
      </c>
      <c r="F9" s="91">
        <v>10</v>
      </c>
      <c r="G9" s="91">
        <v>2</v>
      </c>
      <c r="H9" s="91">
        <v>7</v>
      </c>
      <c r="I9" s="91">
        <v>9</v>
      </c>
      <c r="J9" s="91">
        <v>10</v>
      </c>
      <c r="K9" s="91">
        <v>1</v>
      </c>
      <c r="L9" s="91">
        <v>7</v>
      </c>
      <c r="M9" s="91">
        <v>1</v>
      </c>
      <c r="N9" s="91">
        <v>2</v>
      </c>
      <c r="O9" s="91">
        <v>8</v>
      </c>
      <c r="P9" s="91">
        <v>3</v>
      </c>
      <c r="Q9" s="91">
        <v>1</v>
      </c>
      <c r="R9" s="91">
        <v>9</v>
      </c>
      <c r="S9" s="91">
        <v>7</v>
      </c>
      <c r="T9" s="92">
        <v>6</v>
      </c>
    </row>
    <row r="21" spans="10:10" x14ac:dyDescent="0.25">
      <c r="J21"/>
    </row>
    <row r="22" spans="10:10" x14ac:dyDescent="0.25">
      <c r="J2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1"/>
  <sheetViews>
    <sheetView showGridLines="0" topLeftCell="C1" zoomScale="110" zoomScaleNormal="110" workbookViewId="0">
      <selection activeCell="G30" sqref="G30"/>
    </sheetView>
  </sheetViews>
  <sheetFormatPr baseColWidth="10" defaultColWidth="8.25" defaultRowHeight="15" x14ac:dyDescent="0.25"/>
  <cols>
    <col min="1" max="1" width="11.375" style="82" bestFit="1" customWidth="1"/>
    <col min="2" max="2" width="25.625" style="83" bestFit="1" customWidth="1"/>
    <col min="3" max="3" width="35.75" style="83" bestFit="1" customWidth="1"/>
    <col min="4" max="4" width="21" style="83" bestFit="1" customWidth="1"/>
    <col min="5" max="5" width="24.125" style="83" bestFit="1" customWidth="1"/>
    <col min="6" max="6" width="19.25" style="83" bestFit="1" customWidth="1"/>
    <col min="7" max="7" width="25.875" style="83" bestFit="1" customWidth="1"/>
    <col min="8" max="8" width="29.875" style="83" bestFit="1" customWidth="1"/>
    <col min="9" max="10" width="8.25" style="83" customWidth="1"/>
    <col min="11" max="11" width="11.25" style="83" bestFit="1" customWidth="1"/>
    <col min="12" max="19" width="8.25" style="83" customWidth="1"/>
    <col min="20" max="20" width="2.25" style="82" customWidth="1"/>
    <col min="21" max="254" width="8.25" style="82"/>
    <col min="255" max="255" width="8.25" style="82" customWidth="1"/>
    <col min="256" max="256" width="35.5" style="82" bestFit="1" customWidth="1"/>
    <col min="257" max="275" width="8.25" style="82" customWidth="1"/>
    <col min="276" max="276" width="2.25" style="82" customWidth="1"/>
    <col min="277" max="510" width="8.25" style="82"/>
    <col min="511" max="511" width="8.25" style="82" customWidth="1"/>
    <col min="512" max="512" width="35.5" style="82" bestFit="1" customWidth="1"/>
    <col min="513" max="531" width="8.25" style="82" customWidth="1"/>
    <col min="532" max="532" width="2.25" style="82" customWidth="1"/>
    <col min="533" max="766" width="8.25" style="82"/>
    <col min="767" max="767" width="8.25" style="82" customWidth="1"/>
    <col min="768" max="768" width="35.5" style="82" bestFit="1" customWidth="1"/>
    <col min="769" max="787" width="8.25" style="82" customWidth="1"/>
    <col min="788" max="788" width="2.25" style="82" customWidth="1"/>
    <col min="789" max="1022" width="8.25" style="82"/>
    <col min="1023" max="1023" width="8.25" style="82" customWidth="1"/>
    <col min="1024" max="1024" width="35.5" style="82" bestFit="1" customWidth="1"/>
    <col min="1025" max="1043" width="8.25" style="82" customWidth="1"/>
    <col min="1044" max="1044" width="2.25" style="82" customWidth="1"/>
    <col min="1045" max="1278" width="8.25" style="82"/>
    <col min="1279" max="1279" width="8.25" style="82" customWidth="1"/>
    <col min="1280" max="1280" width="35.5" style="82" bestFit="1" customWidth="1"/>
    <col min="1281" max="1299" width="8.25" style="82" customWidth="1"/>
    <col min="1300" max="1300" width="2.25" style="82" customWidth="1"/>
    <col min="1301" max="1534" width="8.25" style="82"/>
    <col min="1535" max="1535" width="8.25" style="82" customWidth="1"/>
    <col min="1536" max="1536" width="35.5" style="82" bestFit="1" customWidth="1"/>
    <col min="1537" max="1555" width="8.25" style="82" customWidth="1"/>
    <col min="1556" max="1556" width="2.25" style="82" customWidth="1"/>
    <col min="1557" max="1790" width="8.25" style="82"/>
    <col min="1791" max="1791" width="8.25" style="82" customWidth="1"/>
    <col min="1792" max="1792" width="35.5" style="82" bestFit="1" customWidth="1"/>
    <col min="1793" max="1811" width="8.25" style="82" customWidth="1"/>
    <col min="1812" max="1812" width="2.25" style="82" customWidth="1"/>
    <col min="1813" max="2046" width="8.25" style="82"/>
    <col min="2047" max="2047" width="8.25" style="82" customWidth="1"/>
    <col min="2048" max="2048" width="35.5" style="82" bestFit="1" customWidth="1"/>
    <col min="2049" max="2067" width="8.25" style="82" customWidth="1"/>
    <col min="2068" max="2068" width="2.25" style="82" customWidth="1"/>
    <col min="2069" max="2302" width="8.25" style="82"/>
    <col min="2303" max="2303" width="8.25" style="82" customWidth="1"/>
    <col min="2304" max="2304" width="35.5" style="82" bestFit="1" customWidth="1"/>
    <col min="2305" max="2323" width="8.25" style="82" customWidth="1"/>
    <col min="2324" max="2324" width="2.25" style="82" customWidth="1"/>
    <col min="2325" max="2558" width="8.25" style="82"/>
    <col min="2559" max="2559" width="8.25" style="82" customWidth="1"/>
    <col min="2560" max="2560" width="35.5" style="82" bestFit="1" customWidth="1"/>
    <col min="2561" max="2579" width="8.25" style="82" customWidth="1"/>
    <col min="2580" max="2580" width="2.25" style="82" customWidth="1"/>
    <col min="2581" max="2814" width="8.25" style="82"/>
    <col min="2815" max="2815" width="8.25" style="82" customWidth="1"/>
    <col min="2816" max="2816" width="35.5" style="82" bestFit="1" customWidth="1"/>
    <col min="2817" max="2835" width="8.25" style="82" customWidth="1"/>
    <col min="2836" max="2836" width="2.25" style="82" customWidth="1"/>
    <col min="2837" max="3070" width="8.25" style="82"/>
    <col min="3071" max="3071" width="8.25" style="82" customWidth="1"/>
    <col min="3072" max="3072" width="35.5" style="82" bestFit="1" customWidth="1"/>
    <col min="3073" max="3091" width="8.25" style="82" customWidth="1"/>
    <col min="3092" max="3092" width="2.25" style="82" customWidth="1"/>
    <col min="3093" max="3326" width="8.25" style="82"/>
    <col min="3327" max="3327" width="8.25" style="82" customWidth="1"/>
    <col min="3328" max="3328" width="35.5" style="82" bestFit="1" customWidth="1"/>
    <col min="3329" max="3347" width="8.25" style="82" customWidth="1"/>
    <col min="3348" max="3348" width="2.25" style="82" customWidth="1"/>
    <col min="3349" max="3582" width="8.25" style="82"/>
    <col min="3583" max="3583" width="8.25" style="82" customWidth="1"/>
    <col min="3584" max="3584" width="35.5" style="82" bestFit="1" customWidth="1"/>
    <col min="3585" max="3603" width="8.25" style="82" customWidth="1"/>
    <col min="3604" max="3604" width="2.25" style="82" customWidth="1"/>
    <col min="3605" max="3838" width="8.25" style="82"/>
    <col min="3839" max="3839" width="8.25" style="82" customWidth="1"/>
    <col min="3840" max="3840" width="35.5" style="82" bestFit="1" customWidth="1"/>
    <col min="3841" max="3859" width="8.25" style="82" customWidth="1"/>
    <col min="3860" max="3860" width="2.25" style="82" customWidth="1"/>
    <col min="3861" max="4094" width="8.25" style="82"/>
    <col min="4095" max="4095" width="8.25" style="82" customWidth="1"/>
    <col min="4096" max="4096" width="35.5" style="82" bestFit="1" customWidth="1"/>
    <col min="4097" max="4115" width="8.25" style="82" customWidth="1"/>
    <col min="4116" max="4116" width="2.25" style="82" customWidth="1"/>
    <col min="4117" max="4350" width="8.25" style="82"/>
    <col min="4351" max="4351" width="8.25" style="82" customWidth="1"/>
    <col min="4352" max="4352" width="35.5" style="82" bestFit="1" customWidth="1"/>
    <col min="4353" max="4371" width="8.25" style="82" customWidth="1"/>
    <col min="4372" max="4372" width="2.25" style="82" customWidth="1"/>
    <col min="4373" max="4606" width="8.25" style="82"/>
    <col min="4607" max="4607" width="8.25" style="82" customWidth="1"/>
    <col min="4608" max="4608" width="35.5" style="82" bestFit="1" customWidth="1"/>
    <col min="4609" max="4627" width="8.25" style="82" customWidth="1"/>
    <col min="4628" max="4628" width="2.25" style="82" customWidth="1"/>
    <col min="4629" max="4862" width="8.25" style="82"/>
    <col min="4863" max="4863" width="8.25" style="82" customWidth="1"/>
    <col min="4864" max="4864" width="35.5" style="82" bestFit="1" customWidth="1"/>
    <col min="4865" max="4883" width="8.25" style="82" customWidth="1"/>
    <col min="4884" max="4884" width="2.25" style="82" customWidth="1"/>
    <col min="4885" max="5118" width="8.25" style="82"/>
    <col min="5119" max="5119" width="8.25" style="82" customWidth="1"/>
    <col min="5120" max="5120" width="35.5" style="82" bestFit="1" customWidth="1"/>
    <col min="5121" max="5139" width="8.25" style="82" customWidth="1"/>
    <col min="5140" max="5140" width="2.25" style="82" customWidth="1"/>
    <col min="5141" max="5374" width="8.25" style="82"/>
    <col min="5375" max="5375" width="8.25" style="82" customWidth="1"/>
    <col min="5376" max="5376" width="35.5" style="82" bestFit="1" customWidth="1"/>
    <col min="5377" max="5395" width="8.25" style="82" customWidth="1"/>
    <col min="5396" max="5396" width="2.25" style="82" customWidth="1"/>
    <col min="5397" max="5630" width="8.25" style="82"/>
    <col min="5631" max="5631" width="8.25" style="82" customWidth="1"/>
    <col min="5632" max="5632" width="35.5" style="82" bestFit="1" customWidth="1"/>
    <col min="5633" max="5651" width="8.25" style="82" customWidth="1"/>
    <col min="5652" max="5652" width="2.25" style="82" customWidth="1"/>
    <col min="5653" max="5886" width="8.25" style="82"/>
    <col min="5887" max="5887" width="8.25" style="82" customWidth="1"/>
    <col min="5888" max="5888" width="35.5" style="82" bestFit="1" customWidth="1"/>
    <col min="5889" max="5907" width="8.25" style="82" customWidth="1"/>
    <col min="5908" max="5908" width="2.25" style="82" customWidth="1"/>
    <col min="5909" max="6142" width="8.25" style="82"/>
    <col min="6143" max="6143" width="8.25" style="82" customWidth="1"/>
    <col min="6144" max="6144" width="35.5" style="82" bestFit="1" customWidth="1"/>
    <col min="6145" max="6163" width="8.25" style="82" customWidth="1"/>
    <col min="6164" max="6164" width="2.25" style="82" customWidth="1"/>
    <col min="6165" max="6398" width="8.25" style="82"/>
    <col min="6399" max="6399" width="8.25" style="82" customWidth="1"/>
    <col min="6400" max="6400" width="35.5" style="82" bestFit="1" customWidth="1"/>
    <col min="6401" max="6419" width="8.25" style="82" customWidth="1"/>
    <col min="6420" max="6420" width="2.25" style="82" customWidth="1"/>
    <col min="6421" max="6654" width="8.25" style="82"/>
    <col min="6655" max="6655" width="8.25" style="82" customWidth="1"/>
    <col min="6656" max="6656" width="35.5" style="82" bestFit="1" customWidth="1"/>
    <col min="6657" max="6675" width="8.25" style="82" customWidth="1"/>
    <col min="6676" max="6676" width="2.25" style="82" customWidth="1"/>
    <col min="6677" max="6910" width="8.25" style="82"/>
    <col min="6911" max="6911" width="8.25" style="82" customWidth="1"/>
    <col min="6912" max="6912" width="35.5" style="82" bestFit="1" customWidth="1"/>
    <col min="6913" max="6931" width="8.25" style="82" customWidth="1"/>
    <col min="6932" max="6932" width="2.25" style="82" customWidth="1"/>
    <col min="6933" max="7166" width="8.25" style="82"/>
    <col min="7167" max="7167" width="8.25" style="82" customWidth="1"/>
    <col min="7168" max="7168" width="35.5" style="82" bestFit="1" customWidth="1"/>
    <col min="7169" max="7187" width="8.25" style="82" customWidth="1"/>
    <col min="7188" max="7188" width="2.25" style="82" customWidth="1"/>
    <col min="7189" max="7422" width="8.25" style="82"/>
    <col min="7423" max="7423" width="8.25" style="82" customWidth="1"/>
    <col min="7424" max="7424" width="35.5" style="82" bestFit="1" customWidth="1"/>
    <col min="7425" max="7443" width="8.25" style="82" customWidth="1"/>
    <col min="7444" max="7444" width="2.25" style="82" customWidth="1"/>
    <col min="7445" max="7678" width="8.25" style="82"/>
    <col min="7679" max="7679" width="8.25" style="82" customWidth="1"/>
    <col min="7680" max="7680" width="35.5" style="82" bestFit="1" customWidth="1"/>
    <col min="7681" max="7699" width="8.25" style="82" customWidth="1"/>
    <col min="7700" max="7700" width="2.25" style="82" customWidth="1"/>
    <col min="7701" max="7934" width="8.25" style="82"/>
    <col min="7935" max="7935" width="8.25" style="82" customWidth="1"/>
    <col min="7936" max="7936" width="35.5" style="82" bestFit="1" customWidth="1"/>
    <col min="7937" max="7955" width="8.25" style="82" customWidth="1"/>
    <col min="7956" max="7956" width="2.25" style="82" customWidth="1"/>
    <col min="7957" max="8190" width="8.25" style="82"/>
    <col min="8191" max="8191" width="8.25" style="82" customWidth="1"/>
    <col min="8192" max="8192" width="35.5" style="82" bestFit="1" customWidth="1"/>
    <col min="8193" max="8211" width="8.25" style="82" customWidth="1"/>
    <col min="8212" max="8212" width="2.25" style="82" customWidth="1"/>
    <col min="8213" max="8446" width="8.25" style="82"/>
    <col min="8447" max="8447" width="8.25" style="82" customWidth="1"/>
    <col min="8448" max="8448" width="35.5" style="82" bestFit="1" customWidth="1"/>
    <col min="8449" max="8467" width="8.25" style="82" customWidth="1"/>
    <col min="8468" max="8468" width="2.25" style="82" customWidth="1"/>
    <col min="8469" max="8702" width="8.25" style="82"/>
    <col min="8703" max="8703" width="8.25" style="82" customWidth="1"/>
    <col min="8704" max="8704" width="35.5" style="82" bestFit="1" customWidth="1"/>
    <col min="8705" max="8723" width="8.25" style="82" customWidth="1"/>
    <col min="8724" max="8724" width="2.25" style="82" customWidth="1"/>
    <col min="8725" max="8958" width="8.25" style="82"/>
    <col min="8959" max="8959" width="8.25" style="82" customWidth="1"/>
    <col min="8960" max="8960" width="35.5" style="82" bestFit="1" customWidth="1"/>
    <col min="8961" max="8979" width="8.25" style="82" customWidth="1"/>
    <col min="8980" max="8980" width="2.25" style="82" customWidth="1"/>
    <col min="8981" max="9214" width="8.25" style="82"/>
    <col min="9215" max="9215" width="8.25" style="82" customWidth="1"/>
    <col min="9216" max="9216" width="35.5" style="82" bestFit="1" customWidth="1"/>
    <col min="9217" max="9235" width="8.25" style="82" customWidth="1"/>
    <col min="9236" max="9236" width="2.25" style="82" customWidth="1"/>
    <col min="9237" max="9470" width="8.25" style="82"/>
    <col min="9471" max="9471" width="8.25" style="82" customWidth="1"/>
    <col min="9472" max="9472" width="35.5" style="82" bestFit="1" customWidth="1"/>
    <col min="9473" max="9491" width="8.25" style="82" customWidth="1"/>
    <col min="9492" max="9492" width="2.25" style="82" customWidth="1"/>
    <col min="9493" max="9726" width="8.25" style="82"/>
    <col min="9727" max="9727" width="8.25" style="82" customWidth="1"/>
    <col min="9728" max="9728" width="35.5" style="82" bestFit="1" customWidth="1"/>
    <col min="9729" max="9747" width="8.25" style="82" customWidth="1"/>
    <col min="9748" max="9748" width="2.25" style="82" customWidth="1"/>
    <col min="9749" max="9982" width="8.25" style="82"/>
    <col min="9983" max="9983" width="8.25" style="82" customWidth="1"/>
    <col min="9984" max="9984" width="35.5" style="82" bestFit="1" customWidth="1"/>
    <col min="9985" max="10003" width="8.25" style="82" customWidth="1"/>
    <col min="10004" max="10004" width="2.25" style="82" customWidth="1"/>
    <col min="10005" max="10238" width="8.25" style="82"/>
    <col min="10239" max="10239" width="8.25" style="82" customWidth="1"/>
    <col min="10240" max="10240" width="35.5" style="82" bestFit="1" customWidth="1"/>
    <col min="10241" max="10259" width="8.25" style="82" customWidth="1"/>
    <col min="10260" max="10260" width="2.25" style="82" customWidth="1"/>
    <col min="10261" max="10494" width="8.25" style="82"/>
    <col min="10495" max="10495" width="8.25" style="82" customWidth="1"/>
    <col min="10496" max="10496" width="35.5" style="82" bestFit="1" customWidth="1"/>
    <col min="10497" max="10515" width="8.25" style="82" customWidth="1"/>
    <col min="10516" max="10516" width="2.25" style="82" customWidth="1"/>
    <col min="10517" max="10750" width="8.25" style="82"/>
    <col min="10751" max="10751" width="8.25" style="82" customWidth="1"/>
    <col min="10752" max="10752" width="35.5" style="82" bestFit="1" customWidth="1"/>
    <col min="10753" max="10771" width="8.25" style="82" customWidth="1"/>
    <col min="10772" max="10772" width="2.25" style="82" customWidth="1"/>
    <col min="10773" max="11006" width="8.25" style="82"/>
    <col min="11007" max="11007" width="8.25" style="82" customWidth="1"/>
    <col min="11008" max="11008" width="35.5" style="82" bestFit="1" customWidth="1"/>
    <col min="11009" max="11027" width="8.25" style="82" customWidth="1"/>
    <col min="11028" max="11028" width="2.25" style="82" customWidth="1"/>
    <col min="11029" max="11262" width="8.25" style="82"/>
    <col min="11263" max="11263" width="8.25" style="82" customWidth="1"/>
    <col min="11264" max="11264" width="35.5" style="82" bestFit="1" customWidth="1"/>
    <col min="11265" max="11283" width="8.25" style="82" customWidth="1"/>
    <col min="11284" max="11284" width="2.25" style="82" customWidth="1"/>
    <col min="11285" max="11518" width="8.25" style="82"/>
    <col min="11519" max="11519" width="8.25" style="82" customWidth="1"/>
    <col min="11520" max="11520" width="35.5" style="82" bestFit="1" customWidth="1"/>
    <col min="11521" max="11539" width="8.25" style="82" customWidth="1"/>
    <col min="11540" max="11540" width="2.25" style="82" customWidth="1"/>
    <col min="11541" max="11774" width="8.25" style="82"/>
    <col min="11775" max="11775" width="8.25" style="82" customWidth="1"/>
    <col min="11776" max="11776" width="35.5" style="82" bestFit="1" customWidth="1"/>
    <col min="11777" max="11795" width="8.25" style="82" customWidth="1"/>
    <col min="11796" max="11796" width="2.25" style="82" customWidth="1"/>
    <col min="11797" max="12030" width="8.25" style="82"/>
    <col min="12031" max="12031" width="8.25" style="82" customWidth="1"/>
    <col min="12032" max="12032" width="35.5" style="82" bestFit="1" customWidth="1"/>
    <col min="12033" max="12051" width="8.25" style="82" customWidth="1"/>
    <col min="12052" max="12052" width="2.25" style="82" customWidth="1"/>
    <col min="12053" max="12286" width="8.25" style="82"/>
    <col min="12287" max="12287" width="8.25" style="82" customWidth="1"/>
    <col min="12288" max="12288" width="35.5" style="82" bestFit="1" customWidth="1"/>
    <col min="12289" max="12307" width="8.25" style="82" customWidth="1"/>
    <col min="12308" max="12308" width="2.25" style="82" customWidth="1"/>
    <col min="12309" max="12542" width="8.25" style="82"/>
    <col min="12543" max="12543" width="8.25" style="82" customWidth="1"/>
    <col min="12544" max="12544" width="35.5" style="82" bestFit="1" customWidth="1"/>
    <col min="12545" max="12563" width="8.25" style="82" customWidth="1"/>
    <col min="12564" max="12564" width="2.25" style="82" customWidth="1"/>
    <col min="12565" max="12798" width="8.25" style="82"/>
    <col min="12799" max="12799" width="8.25" style="82" customWidth="1"/>
    <col min="12800" max="12800" width="35.5" style="82" bestFit="1" customWidth="1"/>
    <col min="12801" max="12819" width="8.25" style="82" customWidth="1"/>
    <col min="12820" max="12820" width="2.25" style="82" customWidth="1"/>
    <col min="12821" max="13054" width="8.25" style="82"/>
    <col min="13055" max="13055" width="8.25" style="82" customWidth="1"/>
    <col min="13056" max="13056" width="35.5" style="82" bestFit="1" customWidth="1"/>
    <col min="13057" max="13075" width="8.25" style="82" customWidth="1"/>
    <col min="13076" max="13076" width="2.25" style="82" customWidth="1"/>
    <col min="13077" max="13310" width="8.25" style="82"/>
    <col min="13311" max="13311" width="8.25" style="82" customWidth="1"/>
    <col min="13312" max="13312" width="35.5" style="82" bestFit="1" customWidth="1"/>
    <col min="13313" max="13331" width="8.25" style="82" customWidth="1"/>
    <col min="13332" max="13332" width="2.25" style="82" customWidth="1"/>
    <col min="13333" max="13566" width="8.25" style="82"/>
    <col min="13567" max="13567" width="8.25" style="82" customWidth="1"/>
    <col min="13568" max="13568" width="35.5" style="82" bestFit="1" customWidth="1"/>
    <col min="13569" max="13587" width="8.25" style="82" customWidth="1"/>
    <col min="13588" max="13588" width="2.25" style="82" customWidth="1"/>
    <col min="13589" max="13822" width="8.25" style="82"/>
    <col min="13823" max="13823" width="8.25" style="82" customWidth="1"/>
    <col min="13824" max="13824" width="35.5" style="82" bestFit="1" customWidth="1"/>
    <col min="13825" max="13843" width="8.25" style="82" customWidth="1"/>
    <col min="13844" max="13844" width="2.25" style="82" customWidth="1"/>
    <col min="13845" max="14078" width="8.25" style="82"/>
    <col min="14079" max="14079" width="8.25" style="82" customWidth="1"/>
    <col min="14080" max="14080" width="35.5" style="82" bestFit="1" customWidth="1"/>
    <col min="14081" max="14099" width="8.25" style="82" customWidth="1"/>
    <col min="14100" max="14100" width="2.25" style="82" customWidth="1"/>
    <col min="14101" max="14334" width="8.25" style="82"/>
    <col min="14335" max="14335" width="8.25" style="82" customWidth="1"/>
    <col min="14336" max="14336" width="35.5" style="82" bestFit="1" customWidth="1"/>
    <col min="14337" max="14355" width="8.25" style="82" customWidth="1"/>
    <col min="14356" max="14356" width="2.25" style="82" customWidth="1"/>
    <col min="14357" max="14590" width="8.25" style="82"/>
    <col min="14591" max="14591" width="8.25" style="82" customWidth="1"/>
    <col min="14592" max="14592" width="35.5" style="82" bestFit="1" customWidth="1"/>
    <col min="14593" max="14611" width="8.25" style="82" customWidth="1"/>
    <col min="14612" max="14612" width="2.25" style="82" customWidth="1"/>
    <col min="14613" max="14846" width="8.25" style="82"/>
    <col min="14847" max="14847" width="8.25" style="82" customWidth="1"/>
    <col min="14848" max="14848" width="35.5" style="82" bestFit="1" customWidth="1"/>
    <col min="14849" max="14867" width="8.25" style="82" customWidth="1"/>
    <col min="14868" max="14868" width="2.25" style="82" customWidth="1"/>
    <col min="14869" max="15102" width="8.25" style="82"/>
    <col min="15103" max="15103" width="8.25" style="82" customWidth="1"/>
    <col min="15104" max="15104" width="35.5" style="82" bestFit="1" customWidth="1"/>
    <col min="15105" max="15123" width="8.25" style="82" customWidth="1"/>
    <col min="15124" max="15124" width="2.25" style="82" customWidth="1"/>
    <col min="15125" max="15358" width="8.25" style="82"/>
    <col min="15359" max="15359" width="8.25" style="82" customWidth="1"/>
    <col min="15360" max="15360" width="35.5" style="82" bestFit="1" customWidth="1"/>
    <col min="15361" max="15379" width="8.25" style="82" customWidth="1"/>
    <col min="15380" max="15380" width="2.25" style="82" customWidth="1"/>
    <col min="15381" max="15614" width="8.25" style="82"/>
    <col min="15615" max="15615" width="8.25" style="82" customWidth="1"/>
    <col min="15616" max="15616" width="35.5" style="82" bestFit="1" customWidth="1"/>
    <col min="15617" max="15635" width="8.25" style="82" customWidth="1"/>
    <col min="15636" max="15636" width="2.25" style="82" customWidth="1"/>
    <col min="15637" max="15870" width="8.25" style="82"/>
    <col min="15871" max="15871" width="8.25" style="82" customWidth="1"/>
    <col min="15872" max="15872" width="35.5" style="82" bestFit="1" customWidth="1"/>
    <col min="15873" max="15891" width="8.25" style="82" customWidth="1"/>
    <col min="15892" max="15892" width="2.25" style="82" customWidth="1"/>
    <col min="15893" max="16126" width="8.25" style="82"/>
    <col min="16127" max="16127" width="8.25" style="82" customWidth="1"/>
    <col min="16128" max="16128" width="35.5" style="82" bestFit="1" customWidth="1"/>
    <col min="16129" max="16147" width="8.25" style="82" customWidth="1"/>
    <col min="16148" max="16148" width="2.25" style="82" customWidth="1"/>
    <col min="16149" max="16384" width="8.25" style="82"/>
  </cols>
  <sheetData>
    <row r="2" spans="1:8" ht="31.9" customHeight="1" x14ac:dyDescent="0.25">
      <c r="B2" s="84" t="s">
        <v>28</v>
      </c>
      <c r="C2" s="84" t="s">
        <v>29</v>
      </c>
      <c r="D2" s="84" t="s">
        <v>30</v>
      </c>
      <c r="E2" s="84" t="s">
        <v>31</v>
      </c>
      <c r="F2" s="84" t="s">
        <v>32</v>
      </c>
      <c r="G2" s="84" t="s">
        <v>33</v>
      </c>
      <c r="H2" s="84" t="s">
        <v>34</v>
      </c>
    </row>
    <row r="3" spans="1:8" x14ac:dyDescent="0.25">
      <c r="A3" t="s">
        <v>36</v>
      </c>
      <c r="B3" s="98">
        <v>2</v>
      </c>
      <c r="C3" s="98">
        <v>7</v>
      </c>
      <c r="D3" s="98">
        <v>6</v>
      </c>
      <c r="E3" s="98">
        <v>4</v>
      </c>
      <c r="F3" s="98">
        <v>2</v>
      </c>
      <c r="G3" s="98">
        <v>5</v>
      </c>
      <c r="H3" s="98">
        <v>7</v>
      </c>
    </row>
    <row r="4" spans="1:8" x14ac:dyDescent="0.25">
      <c r="A4" t="s">
        <v>37</v>
      </c>
      <c r="B4" s="98">
        <v>6</v>
      </c>
      <c r="C4" s="98">
        <v>7</v>
      </c>
      <c r="D4" s="98">
        <v>5</v>
      </c>
      <c r="E4" s="98">
        <v>1</v>
      </c>
      <c r="F4" s="98">
        <v>10</v>
      </c>
      <c r="G4" s="98">
        <v>8</v>
      </c>
      <c r="H4" s="98">
        <v>7</v>
      </c>
    </row>
    <row r="5" spans="1:8" x14ac:dyDescent="0.25">
      <c r="A5" t="s">
        <v>38</v>
      </c>
      <c r="B5" s="98">
        <v>8</v>
      </c>
      <c r="C5" s="98">
        <v>9</v>
      </c>
      <c r="D5" s="98">
        <v>5</v>
      </c>
      <c r="E5" s="98">
        <v>6</v>
      </c>
      <c r="F5" s="98">
        <v>10</v>
      </c>
      <c r="G5" s="98">
        <v>4</v>
      </c>
      <c r="H5" s="98">
        <v>8</v>
      </c>
    </row>
    <row r="6" spans="1:8" x14ac:dyDescent="0.25">
      <c r="A6" t="s">
        <v>39</v>
      </c>
      <c r="B6" s="98">
        <v>9</v>
      </c>
      <c r="C6" s="98">
        <v>9</v>
      </c>
      <c r="D6" s="98">
        <v>9</v>
      </c>
      <c r="E6" s="98">
        <v>2</v>
      </c>
      <c r="F6" s="98">
        <v>3</v>
      </c>
      <c r="G6" s="98">
        <v>7</v>
      </c>
      <c r="H6" s="98">
        <v>8</v>
      </c>
    </row>
    <row r="7" spans="1:8" x14ac:dyDescent="0.25">
      <c r="A7" t="s">
        <v>40</v>
      </c>
      <c r="B7" s="98">
        <v>8</v>
      </c>
      <c r="C7" s="98">
        <v>2</v>
      </c>
      <c r="D7" s="98">
        <v>7</v>
      </c>
      <c r="E7" s="98">
        <v>7</v>
      </c>
      <c r="F7" s="98">
        <v>9</v>
      </c>
      <c r="G7" s="98">
        <v>3</v>
      </c>
      <c r="H7" s="98">
        <v>10</v>
      </c>
    </row>
    <row r="8" spans="1:8" x14ac:dyDescent="0.25">
      <c r="A8" t="s">
        <v>41</v>
      </c>
      <c r="B8" s="98">
        <v>10</v>
      </c>
      <c r="C8" s="98">
        <v>8</v>
      </c>
      <c r="D8" s="98">
        <v>1</v>
      </c>
      <c r="E8" s="98">
        <v>8</v>
      </c>
      <c r="F8" s="98">
        <v>9</v>
      </c>
      <c r="G8" s="98">
        <v>7</v>
      </c>
      <c r="H8" s="98">
        <v>2</v>
      </c>
    </row>
    <row r="9" spans="1:8" x14ac:dyDescent="0.25">
      <c r="A9" t="s">
        <v>35</v>
      </c>
      <c r="B9" s="98">
        <v>10</v>
      </c>
      <c r="C9" s="98">
        <v>2</v>
      </c>
      <c r="D9" s="98">
        <v>4</v>
      </c>
      <c r="E9" s="98">
        <v>5</v>
      </c>
      <c r="F9" s="98">
        <v>7</v>
      </c>
      <c r="G9" s="98">
        <v>2</v>
      </c>
      <c r="H9" s="98">
        <v>7</v>
      </c>
    </row>
    <row r="10" spans="1:8" x14ac:dyDescent="0.25">
      <c r="A10" t="s">
        <v>42</v>
      </c>
      <c r="B10" s="98">
        <v>7</v>
      </c>
      <c r="C10" s="98">
        <v>7</v>
      </c>
      <c r="D10" s="98">
        <v>5</v>
      </c>
      <c r="E10" s="98">
        <v>7</v>
      </c>
      <c r="F10" s="98">
        <v>7</v>
      </c>
      <c r="G10" s="98">
        <v>1</v>
      </c>
      <c r="H10" s="98">
        <v>9</v>
      </c>
    </row>
    <row r="11" spans="1:8" x14ac:dyDescent="0.25">
      <c r="A11" t="s">
        <v>43</v>
      </c>
      <c r="B11" s="98">
        <v>5</v>
      </c>
      <c r="C11" s="98">
        <v>7</v>
      </c>
      <c r="D11" s="98">
        <v>3</v>
      </c>
      <c r="E11" s="98">
        <v>3</v>
      </c>
      <c r="F11" s="98">
        <v>7</v>
      </c>
      <c r="G11" s="98">
        <v>1</v>
      </c>
      <c r="H11" s="98">
        <v>10</v>
      </c>
    </row>
    <row r="12" spans="1:8" x14ac:dyDescent="0.25">
      <c r="A12" t="s">
        <v>44</v>
      </c>
      <c r="B12" s="98">
        <v>7</v>
      </c>
      <c r="C12" s="98">
        <v>5</v>
      </c>
      <c r="D12" s="98">
        <v>1</v>
      </c>
      <c r="E12" s="98">
        <v>10</v>
      </c>
      <c r="F12" s="98">
        <v>7</v>
      </c>
      <c r="G12" s="98">
        <v>1</v>
      </c>
      <c r="H12" s="98">
        <v>1</v>
      </c>
    </row>
    <row r="13" spans="1:8" x14ac:dyDescent="0.25">
      <c r="A13" t="s">
        <v>45</v>
      </c>
      <c r="B13" s="98">
        <v>3</v>
      </c>
      <c r="C13" s="98">
        <v>1</v>
      </c>
      <c r="D13" s="98">
        <v>9</v>
      </c>
      <c r="E13" s="98">
        <v>8</v>
      </c>
      <c r="F13" s="98">
        <v>3</v>
      </c>
      <c r="G13" s="98">
        <v>9</v>
      </c>
      <c r="H13" s="98">
        <v>7</v>
      </c>
    </row>
    <row r="14" spans="1:8" x14ac:dyDescent="0.25">
      <c r="A14" t="s">
        <v>46</v>
      </c>
      <c r="B14" s="98">
        <v>9</v>
      </c>
      <c r="C14" s="98">
        <v>9</v>
      </c>
      <c r="D14" s="98">
        <v>1</v>
      </c>
      <c r="E14" s="98">
        <v>6</v>
      </c>
      <c r="F14" s="98">
        <v>4</v>
      </c>
      <c r="G14" s="98">
        <v>9</v>
      </c>
      <c r="H14" s="98">
        <v>1</v>
      </c>
    </row>
    <row r="15" spans="1:8" x14ac:dyDescent="0.25">
      <c r="A15" t="s">
        <v>47</v>
      </c>
      <c r="B15" s="98">
        <v>3</v>
      </c>
      <c r="C15" s="98">
        <v>5</v>
      </c>
      <c r="D15" s="98">
        <v>4</v>
      </c>
      <c r="E15" s="98">
        <v>10</v>
      </c>
      <c r="F15" s="98">
        <v>4</v>
      </c>
      <c r="G15" s="98">
        <v>3</v>
      </c>
      <c r="H15" s="98">
        <v>2</v>
      </c>
    </row>
    <row r="16" spans="1:8" x14ac:dyDescent="0.25">
      <c r="A16" t="s">
        <v>48</v>
      </c>
      <c r="B16" s="98">
        <v>8</v>
      </c>
      <c r="C16" s="98">
        <v>2</v>
      </c>
      <c r="D16" s="98">
        <v>8</v>
      </c>
      <c r="E16" s="98">
        <v>6</v>
      </c>
      <c r="F16" s="98">
        <v>9</v>
      </c>
      <c r="G16" s="98">
        <v>3</v>
      </c>
      <c r="H16" s="98">
        <v>8</v>
      </c>
    </row>
    <row r="17" spans="1:8" x14ac:dyDescent="0.25">
      <c r="A17" t="s">
        <v>49</v>
      </c>
      <c r="B17" s="98">
        <v>5</v>
      </c>
      <c r="C17" s="98">
        <v>1</v>
      </c>
      <c r="D17" s="98">
        <v>3</v>
      </c>
      <c r="E17" s="98">
        <v>2</v>
      </c>
      <c r="F17" s="98">
        <v>8</v>
      </c>
      <c r="G17" s="98">
        <v>9</v>
      </c>
      <c r="H17" s="98">
        <v>3</v>
      </c>
    </row>
    <row r="18" spans="1:8" x14ac:dyDescent="0.25">
      <c r="A18" t="s">
        <v>50</v>
      </c>
      <c r="B18" s="98">
        <v>10</v>
      </c>
      <c r="C18" s="98">
        <v>10</v>
      </c>
      <c r="D18" s="98">
        <v>6</v>
      </c>
      <c r="E18" s="98">
        <v>8</v>
      </c>
      <c r="F18" s="98">
        <v>8</v>
      </c>
      <c r="G18" s="98">
        <v>6</v>
      </c>
      <c r="H18" s="98">
        <v>1</v>
      </c>
    </row>
    <row r="19" spans="1:8" x14ac:dyDescent="0.25">
      <c r="A19" t="s">
        <v>51</v>
      </c>
      <c r="B19" s="98">
        <v>10</v>
      </c>
      <c r="C19" s="98">
        <v>8</v>
      </c>
      <c r="D19" s="98">
        <v>5</v>
      </c>
      <c r="E19" s="98">
        <v>8</v>
      </c>
      <c r="F19" s="98">
        <v>9</v>
      </c>
      <c r="G19" s="98">
        <v>1</v>
      </c>
      <c r="H19" s="98">
        <v>9</v>
      </c>
    </row>
    <row r="20" spans="1:8" x14ac:dyDescent="0.25">
      <c r="A20" t="s">
        <v>52</v>
      </c>
      <c r="B20" s="98">
        <v>1</v>
      </c>
      <c r="C20" s="98">
        <v>7</v>
      </c>
      <c r="D20" s="98">
        <v>3</v>
      </c>
      <c r="E20" s="98">
        <v>1</v>
      </c>
      <c r="F20" s="98">
        <v>2</v>
      </c>
      <c r="G20" s="98">
        <v>1</v>
      </c>
      <c r="H20" s="98">
        <v>7</v>
      </c>
    </row>
    <row r="21" spans="1:8" x14ac:dyDescent="0.25">
      <c r="A21" t="s">
        <v>53</v>
      </c>
      <c r="B21" s="98">
        <v>1</v>
      </c>
      <c r="C21" s="98">
        <v>2</v>
      </c>
      <c r="D21" s="98">
        <v>8</v>
      </c>
      <c r="E21" s="98">
        <v>3</v>
      </c>
      <c r="F21" s="98">
        <v>2</v>
      </c>
      <c r="G21" s="98">
        <v>6</v>
      </c>
      <c r="H21" s="98">
        <v>6</v>
      </c>
    </row>
  </sheetData>
  <conditionalFormatting sqref="B3:H21">
    <cfRule type="dataBar" priority="2">
      <dataBar>
        <cfvo type="num" val="0"/>
        <cfvo type="num" val="10"/>
        <color theme="0" tint="-0.499984740745262"/>
      </dataBar>
      <extLst>
        <ext xmlns:x14="http://schemas.microsoft.com/office/spreadsheetml/2009/9/main" uri="{B025F937-C7B1-47D3-B67F-A62EFF666E3E}">
          <x14:id>{0828EFDE-0710-459C-A5C8-A876574649D0}</x14:id>
        </ext>
      </extLst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828EFDE-0710-459C-A5C8-A876574649D0}">
            <x14:dataBar minLength="0" maxLength="100" gradient="0">
              <x14:cfvo type="num">
                <xm:f>0</xm:f>
              </x14:cfvo>
              <x14:cfvo type="num">
                <xm:f>10</xm:f>
              </x14:cfvo>
              <x14:negativeFillColor rgb="FFFF0000"/>
              <x14:axisColor rgb="FF000000"/>
            </x14:dataBar>
          </x14:cfRule>
          <xm:sqref>B3:H21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39"/>
  <sheetViews>
    <sheetView showGridLines="0" zoomScaleNormal="100" workbookViewId="0">
      <selection activeCell="N36" sqref="N36"/>
    </sheetView>
  </sheetViews>
  <sheetFormatPr baseColWidth="10" defaultColWidth="8.25" defaultRowHeight="15" x14ac:dyDescent="0.25"/>
  <cols>
    <col min="1" max="1" width="11.375" style="82" bestFit="1" customWidth="1"/>
    <col min="2" max="2" width="22.75" style="83" customWidth="1"/>
    <col min="3" max="3" width="8.75" style="83" customWidth="1"/>
    <col min="4" max="4" width="28.25" style="83" customWidth="1"/>
    <col min="5" max="5" width="10.125" style="83" customWidth="1"/>
    <col min="6" max="6" width="22.75" style="83" customWidth="1"/>
    <col min="7" max="7" width="3.625" style="83" customWidth="1"/>
    <col min="8" max="8" width="22.75" style="83" customWidth="1"/>
    <col min="9" max="9" width="3.625" style="83" customWidth="1"/>
    <col min="10" max="10" width="22.75" style="83" customWidth="1"/>
    <col min="11" max="11" width="3.625" style="83" customWidth="1"/>
    <col min="12" max="12" width="22.75" style="83" customWidth="1"/>
    <col min="13" max="13" width="5.75" style="83" customWidth="1"/>
    <col min="14" max="14" width="25.375" style="83" customWidth="1"/>
    <col min="15" max="15" width="7.25" style="83" customWidth="1"/>
    <col min="16" max="16" width="8.25" style="83" customWidth="1"/>
    <col min="17" max="17" width="11.25" style="83" bestFit="1" customWidth="1"/>
    <col min="18" max="25" width="8.25" style="83" customWidth="1"/>
    <col min="26" max="26" width="2.25" style="82" customWidth="1"/>
    <col min="27" max="260" width="8.25" style="82"/>
    <col min="261" max="261" width="8.25" style="82" customWidth="1"/>
    <col min="262" max="262" width="35.5" style="82" bestFit="1" customWidth="1"/>
    <col min="263" max="281" width="8.25" style="82" customWidth="1"/>
    <col min="282" max="282" width="2.25" style="82" customWidth="1"/>
    <col min="283" max="516" width="8.25" style="82"/>
    <col min="517" max="517" width="8.25" style="82" customWidth="1"/>
    <col min="518" max="518" width="35.5" style="82" bestFit="1" customWidth="1"/>
    <col min="519" max="537" width="8.25" style="82" customWidth="1"/>
    <col min="538" max="538" width="2.25" style="82" customWidth="1"/>
    <col min="539" max="772" width="8.25" style="82"/>
    <col min="773" max="773" width="8.25" style="82" customWidth="1"/>
    <col min="774" max="774" width="35.5" style="82" bestFit="1" customWidth="1"/>
    <col min="775" max="793" width="8.25" style="82" customWidth="1"/>
    <col min="794" max="794" width="2.25" style="82" customWidth="1"/>
    <col min="795" max="1028" width="8.25" style="82"/>
    <col min="1029" max="1029" width="8.25" style="82" customWidth="1"/>
    <col min="1030" max="1030" width="35.5" style="82" bestFit="1" customWidth="1"/>
    <col min="1031" max="1049" width="8.25" style="82" customWidth="1"/>
    <col min="1050" max="1050" width="2.25" style="82" customWidth="1"/>
    <col min="1051" max="1284" width="8.25" style="82"/>
    <col min="1285" max="1285" width="8.25" style="82" customWidth="1"/>
    <col min="1286" max="1286" width="35.5" style="82" bestFit="1" customWidth="1"/>
    <col min="1287" max="1305" width="8.25" style="82" customWidth="1"/>
    <col min="1306" max="1306" width="2.25" style="82" customWidth="1"/>
    <col min="1307" max="1540" width="8.25" style="82"/>
    <col min="1541" max="1541" width="8.25" style="82" customWidth="1"/>
    <col min="1542" max="1542" width="35.5" style="82" bestFit="1" customWidth="1"/>
    <col min="1543" max="1561" width="8.25" style="82" customWidth="1"/>
    <col min="1562" max="1562" width="2.25" style="82" customWidth="1"/>
    <col min="1563" max="1796" width="8.25" style="82"/>
    <col min="1797" max="1797" width="8.25" style="82" customWidth="1"/>
    <col min="1798" max="1798" width="35.5" style="82" bestFit="1" customWidth="1"/>
    <col min="1799" max="1817" width="8.25" style="82" customWidth="1"/>
    <col min="1818" max="1818" width="2.25" style="82" customWidth="1"/>
    <col min="1819" max="2052" width="8.25" style="82"/>
    <col min="2053" max="2053" width="8.25" style="82" customWidth="1"/>
    <col min="2054" max="2054" width="35.5" style="82" bestFit="1" customWidth="1"/>
    <col min="2055" max="2073" width="8.25" style="82" customWidth="1"/>
    <col min="2074" max="2074" width="2.25" style="82" customWidth="1"/>
    <col min="2075" max="2308" width="8.25" style="82"/>
    <col min="2309" max="2309" width="8.25" style="82" customWidth="1"/>
    <col min="2310" max="2310" width="35.5" style="82" bestFit="1" customWidth="1"/>
    <col min="2311" max="2329" width="8.25" style="82" customWidth="1"/>
    <col min="2330" max="2330" width="2.25" style="82" customWidth="1"/>
    <col min="2331" max="2564" width="8.25" style="82"/>
    <col min="2565" max="2565" width="8.25" style="82" customWidth="1"/>
    <col min="2566" max="2566" width="35.5" style="82" bestFit="1" customWidth="1"/>
    <col min="2567" max="2585" width="8.25" style="82" customWidth="1"/>
    <col min="2586" max="2586" width="2.25" style="82" customWidth="1"/>
    <col min="2587" max="2820" width="8.25" style="82"/>
    <col min="2821" max="2821" width="8.25" style="82" customWidth="1"/>
    <col min="2822" max="2822" width="35.5" style="82" bestFit="1" customWidth="1"/>
    <col min="2823" max="2841" width="8.25" style="82" customWidth="1"/>
    <col min="2842" max="2842" width="2.25" style="82" customWidth="1"/>
    <col min="2843" max="3076" width="8.25" style="82"/>
    <col min="3077" max="3077" width="8.25" style="82" customWidth="1"/>
    <col min="3078" max="3078" width="35.5" style="82" bestFit="1" customWidth="1"/>
    <col min="3079" max="3097" width="8.25" style="82" customWidth="1"/>
    <col min="3098" max="3098" width="2.25" style="82" customWidth="1"/>
    <col min="3099" max="3332" width="8.25" style="82"/>
    <col min="3333" max="3333" width="8.25" style="82" customWidth="1"/>
    <col min="3334" max="3334" width="35.5" style="82" bestFit="1" customWidth="1"/>
    <col min="3335" max="3353" width="8.25" style="82" customWidth="1"/>
    <col min="3354" max="3354" width="2.25" style="82" customWidth="1"/>
    <col min="3355" max="3588" width="8.25" style="82"/>
    <col min="3589" max="3589" width="8.25" style="82" customWidth="1"/>
    <col min="3590" max="3590" width="35.5" style="82" bestFit="1" customWidth="1"/>
    <col min="3591" max="3609" width="8.25" style="82" customWidth="1"/>
    <col min="3610" max="3610" width="2.25" style="82" customWidth="1"/>
    <col min="3611" max="3844" width="8.25" style="82"/>
    <col min="3845" max="3845" width="8.25" style="82" customWidth="1"/>
    <col min="3846" max="3846" width="35.5" style="82" bestFit="1" customWidth="1"/>
    <col min="3847" max="3865" width="8.25" style="82" customWidth="1"/>
    <col min="3866" max="3866" width="2.25" style="82" customWidth="1"/>
    <col min="3867" max="4100" width="8.25" style="82"/>
    <col min="4101" max="4101" width="8.25" style="82" customWidth="1"/>
    <col min="4102" max="4102" width="35.5" style="82" bestFit="1" customWidth="1"/>
    <col min="4103" max="4121" width="8.25" style="82" customWidth="1"/>
    <col min="4122" max="4122" width="2.25" style="82" customWidth="1"/>
    <col min="4123" max="4356" width="8.25" style="82"/>
    <col min="4357" max="4357" width="8.25" style="82" customWidth="1"/>
    <col min="4358" max="4358" width="35.5" style="82" bestFit="1" customWidth="1"/>
    <col min="4359" max="4377" width="8.25" style="82" customWidth="1"/>
    <col min="4378" max="4378" width="2.25" style="82" customWidth="1"/>
    <col min="4379" max="4612" width="8.25" style="82"/>
    <col min="4613" max="4613" width="8.25" style="82" customWidth="1"/>
    <col min="4614" max="4614" width="35.5" style="82" bestFit="1" customWidth="1"/>
    <col min="4615" max="4633" width="8.25" style="82" customWidth="1"/>
    <col min="4634" max="4634" width="2.25" style="82" customWidth="1"/>
    <col min="4635" max="4868" width="8.25" style="82"/>
    <col min="4869" max="4869" width="8.25" style="82" customWidth="1"/>
    <col min="4870" max="4870" width="35.5" style="82" bestFit="1" customWidth="1"/>
    <col min="4871" max="4889" width="8.25" style="82" customWidth="1"/>
    <col min="4890" max="4890" width="2.25" style="82" customWidth="1"/>
    <col min="4891" max="5124" width="8.25" style="82"/>
    <col min="5125" max="5125" width="8.25" style="82" customWidth="1"/>
    <col min="5126" max="5126" width="35.5" style="82" bestFit="1" customWidth="1"/>
    <col min="5127" max="5145" width="8.25" style="82" customWidth="1"/>
    <col min="5146" max="5146" width="2.25" style="82" customWidth="1"/>
    <col min="5147" max="5380" width="8.25" style="82"/>
    <col min="5381" max="5381" width="8.25" style="82" customWidth="1"/>
    <col min="5382" max="5382" width="35.5" style="82" bestFit="1" customWidth="1"/>
    <col min="5383" max="5401" width="8.25" style="82" customWidth="1"/>
    <col min="5402" max="5402" width="2.25" style="82" customWidth="1"/>
    <col min="5403" max="5636" width="8.25" style="82"/>
    <col min="5637" max="5637" width="8.25" style="82" customWidth="1"/>
    <col min="5638" max="5638" width="35.5" style="82" bestFit="1" customWidth="1"/>
    <col min="5639" max="5657" width="8.25" style="82" customWidth="1"/>
    <col min="5658" max="5658" width="2.25" style="82" customWidth="1"/>
    <col min="5659" max="5892" width="8.25" style="82"/>
    <col min="5893" max="5893" width="8.25" style="82" customWidth="1"/>
    <col min="5894" max="5894" width="35.5" style="82" bestFit="1" customWidth="1"/>
    <col min="5895" max="5913" width="8.25" style="82" customWidth="1"/>
    <col min="5914" max="5914" width="2.25" style="82" customWidth="1"/>
    <col min="5915" max="6148" width="8.25" style="82"/>
    <col min="6149" max="6149" width="8.25" style="82" customWidth="1"/>
    <col min="6150" max="6150" width="35.5" style="82" bestFit="1" customWidth="1"/>
    <col min="6151" max="6169" width="8.25" style="82" customWidth="1"/>
    <col min="6170" max="6170" width="2.25" style="82" customWidth="1"/>
    <col min="6171" max="6404" width="8.25" style="82"/>
    <col min="6405" max="6405" width="8.25" style="82" customWidth="1"/>
    <col min="6406" max="6406" width="35.5" style="82" bestFit="1" customWidth="1"/>
    <col min="6407" max="6425" width="8.25" style="82" customWidth="1"/>
    <col min="6426" max="6426" width="2.25" style="82" customWidth="1"/>
    <col min="6427" max="6660" width="8.25" style="82"/>
    <col min="6661" max="6661" width="8.25" style="82" customWidth="1"/>
    <col min="6662" max="6662" width="35.5" style="82" bestFit="1" customWidth="1"/>
    <col min="6663" max="6681" width="8.25" style="82" customWidth="1"/>
    <col min="6682" max="6682" width="2.25" style="82" customWidth="1"/>
    <col min="6683" max="6916" width="8.25" style="82"/>
    <col min="6917" max="6917" width="8.25" style="82" customWidth="1"/>
    <col min="6918" max="6918" width="35.5" style="82" bestFit="1" customWidth="1"/>
    <col min="6919" max="6937" width="8.25" style="82" customWidth="1"/>
    <col min="6938" max="6938" width="2.25" style="82" customWidth="1"/>
    <col min="6939" max="7172" width="8.25" style="82"/>
    <col min="7173" max="7173" width="8.25" style="82" customWidth="1"/>
    <col min="7174" max="7174" width="35.5" style="82" bestFit="1" customWidth="1"/>
    <col min="7175" max="7193" width="8.25" style="82" customWidth="1"/>
    <col min="7194" max="7194" width="2.25" style="82" customWidth="1"/>
    <col min="7195" max="7428" width="8.25" style="82"/>
    <col min="7429" max="7429" width="8.25" style="82" customWidth="1"/>
    <col min="7430" max="7430" width="35.5" style="82" bestFit="1" customWidth="1"/>
    <col min="7431" max="7449" width="8.25" style="82" customWidth="1"/>
    <col min="7450" max="7450" width="2.25" style="82" customWidth="1"/>
    <col min="7451" max="7684" width="8.25" style="82"/>
    <col min="7685" max="7685" width="8.25" style="82" customWidth="1"/>
    <col min="7686" max="7686" width="35.5" style="82" bestFit="1" customWidth="1"/>
    <col min="7687" max="7705" width="8.25" style="82" customWidth="1"/>
    <col min="7706" max="7706" width="2.25" style="82" customWidth="1"/>
    <col min="7707" max="7940" width="8.25" style="82"/>
    <col min="7941" max="7941" width="8.25" style="82" customWidth="1"/>
    <col min="7942" max="7942" width="35.5" style="82" bestFit="1" customWidth="1"/>
    <col min="7943" max="7961" width="8.25" style="82" customWidth="1"/>
    <col min="7962" max="7962" width="2.25" style="82" customWidth="1"/>
    <col min="7963" max="8196" width="8.25" style="82"/>
    <col min="8197" max="8197" width="8.25" style="82" customWidth="1"/>
    <col min="8198" max="8198" width="35.5" style="82" bestFit="1" customWidth="1"/>
    <col min="8199" max="8217" width="8.25" style="82" customWidth="1"/>
    <col min="8218" max="8218" width="2.25" style="82" customWidth="1"/>
    <col min="8219" max="8452" width="8.25" style="82"/>
    <col min="8453" max="8453" width="8.25" style="82" customWidth="1"/>
    <col min="8454" max="8454" width="35.5" style="82" bestFit="1" customWidth="1"/>
    <col min="8455" max="8473" width="8.25" style="82" customWidth="1"/>
    <col min="8474" max="8474" width="2.25" style="82" customWidth="1"/>
    <col min="8475" max="8708" width="8.25" style="82"/>
    <col min="8709" max="8709" width="8.25" style="82" customWidth="1"/>
    <col min="8710" max="8710" width="35.5" style="82" bestFit="1" customWidth="1"/>
    <col min="8711" max="8729" width="8.25" style="82" customWidth="1"/>
    <col min="8730" max="8730" width="2.25" style="82" customWidth="1"/>
    <col min="8731" max="8964" width="8.25" style="82"/>
    <col min="8965" max="8965" width="8.25" style="82" customWidth="1"/>
    <col min="8966" max="8966" width="35.5" style="82" bestFit="1" customWidth="1"/>
    <col min="8967" max="8985" width="8.25" style="82" customWidth="1"/>
    <col min="8986" max="8986" width="2.25" style="82" customWidth="1"/>
    <col min="8987" max="9220" width="8.25" style="82"/>
    <col min="9221" max="9221" width="8.25" style="82" customWidth="1"/>
    <col min="9222" max="9222" width="35.5" style="82" bestFit="1" customWidth="1"/>
    <col min="9223" max="9241" width="8.25" style="82" customWidth="1"/>
    <col min="9242" max="9242" width="2.25" style="82" customWidth="1"/>
    <col min="9243" max="9476" width="8.25" style="82"/>
    <col min="9477" max="9477" width="8.25" style="82" customWidth="1"/>
    <col min="9478" max="9478" width="35.5" style="82" bestFit="1" customWidth="1"/>
    <col min="9479" max="9497" width="8.25" style="82" customWidth="1"/>
    <col min="9498" max="9498" width="2.25" style="82" customWidth="1"/>
    <col min="9499" max="9732" width="8.25" style="82"/>
    <col min="9733" max="9733" width="8.25" style="82" customWidth="1"/>
    <col min="9734" max="9734" width="35.5" style="82" bestFit="1" customWidth="1"/>
    <col min="9735" max="9753" width="8.25" style="82" customWidth="1"/>
    <col min="9754" max="9754" width="2.25" style="82" customWidth="1"/>
    <col min="9755" max="9988" width="8.25" style="82"/>
    <col min="9989" max="9989" width="8.25" style="82" customWidth="1"/>
    <col min="9990" max="9990" width="35.5" style="82" bestFit="1" customWidth="1"/>
    <col min="9991" max="10009" width="8.25" style="82" customWidth="1"/>
    <col min="10010" max="10010" width="2.25" style="82" customWidth="1"/>
    <col min="10011" max="10244" width="8.25" style="82"/>
    <col min="10245" max="10245" width="8.25" style="82" customWidth="1"/>
    <col min="10246" max="10246" width="35.5" style="82" bestFit="1" customWidth="1"/>
    <col min="10247" max="10265" width="8.25" style="82" customWidth="1"/>
    <col min="10266" max="10266" width="2.25" style="82" customWidth="1"/>
    <col min="10267" max="10500" width="8.25" style="82"/>
    <col min="10501" max="10501" width="8.25" style="82" customWidth="1"/>
    <col min="10502" max="10502" width="35.5" style="82" bestFit="1" customWidth="1"/>
    <col min="10503" max="10521" width="8.25" style="82" customWidth="1"/>
    <col min="10522" max="10522" width="2.25" style="82" customWidth="1"/>
    <col min="10523" max="10756" width="8.25" style="82"/>
    <col min="10757" max="10757" width="8.25" style="82" customWidth="1"/>
    <col min="10758" max="10758" width="35.5" style="82" bestFit="1" customWidth="1"/>
    <col min="10759" max="10777" width="8.25" style="82" customWidth="1"/>
    <col min="10778" max="10778" width="2.25" style="82" customWidth="1"/>
    <col min="10779" max="11012" width="8.25" style="82"/>
    <col min="11013" max="11013" width="8.25" style="82" customWidth="1"/>
    <col min="11014" max="11014" width="35.5" style="82" bestFit="1" customWidth="1"/>
    <col min="11015" max="11033" width="8.25" style="82" customWidth="1"/>
    <col min="11034" max="11034" width="2.25" style="82" customWidth="1"/>
    <col min="11035" max="11268" width="8.25" style="82"/>
    <col min="11269" max="11269" width="8.25" style="82" customWidth="1"/>
    <col min="11270" max="11270" width="35.5" style="82" bestFit="1" customWidth="1"/>
    <col min="11271" max="11289" width="8.25" style="82" customWidth="1"/>
    <col min="11290" max="11290" width="2.25" style="82" customWidth="1"/>
    <col min="11291" max="11524" width="8.25" style="82"/>
    <col min="11525" max="11525" width="8.25" style="82" customWidth="1"/>
    <col min="11526" max="11526" width="35.5" style="82" bestFit="1" customWidth="1"/>
    <col min="11527" max="11545" width="8.25" style="82" customWidth="1"/>
    <col min="11546" max="11546" width="2.25" style="82" customWidth="1"/>
    <col min="11547" max="11780" width="8.25" style="82"/>
    <col min="11781" max="11781" width="8.25" style="82" customWidth="1"/>
    <col min="11782" max="11782" width="35.5" style="82" bestFit="1" customWidth="1"/>
    <col min="11783" max="11801" width="8.25" style="82" customWidth="1"/>
    <col min="11802" max="11802" width="2.25" style="82" customWidth="1"/>
    <col min="11803" max="12036" width="8.25" style="82"/>
    <col min="12037" max="12037" width="8.25" style="82" customWidth="1"/>
    <col min="12038" max="12038" width="35.5" style="82" bestFit="1" customWidth="1"/>
    <col min="12039" max="12057" width="8.25" style="82" customWidth="1"/>
    <col min="12058" max="12058" width="2.25" style="82" customWidth="1"/>
    <col min="12059" max="12292" width="8.25" style="82"/>
    <col min="12293" max="12293" width="8.25" style="82" customWidth="1"/>
    <col min="12294" max="12294" width="35.5" style="82" bestFit="1" customWidth="1"/>
    <col min="12295" max="12313" width="8.25" style="82" customWidth="1"/>
    <col min="12314" max="12314" width="2.25" style="82" customWidth="1"/>
    <col min="12315" max="12548" width="8.25" style="82"/>
    <col min="12549" max="12549" width="8.25" style="82" customWidth="1"/>
    <col min="12550" max="12550" width="35.5" style="82" bestFit="1" customWidth="1"/>
    <col min="12551" max="12569" width="8.25" style="82" customWidth="1"/>
    <col min="12570" max="12570" width="2.25" style="82" customWidth="1"/>
    <col min="12571" max="12804" width="8.25" style="82"/>
    <col min="12805" max="12805" width="8.25" style="82" customWidth="1"/>
    <col min="12806" max="12806" width="35.5" style="82" bestFit="1" customWidth="1"/>
    <col min="12807" max="12825" width="8.25" style="82" customWidth="1"/>
    <col min="12826" max="12826" width="2.25" style="82" customWidth="1"/>
    <col min="12827" max="13060" width="8.25" style="82"/>
    <col min="13061" max="13061" width="8.25" style="82" customWidth="1"/>
    <col min="13062" max="13062" width="35.5" style="82" bestFit="1" customWidth="1"/>
    <col min="13063" max="13081" width="8.25" style="82" customWidth="1"/>
    <col min="13082" max="13082" width="2.25" style="82" customWidth="1"/>
    <col min="13083" max="13316" width="8.25" style="82"/>
    <col min="13317" max="13317" width="8.25" style="82" customWidth="1"/>
    <col min="13318" max="13318" width="35.5" style="82" bestFit="1" customWidth="1"/>
    <col min="13319" max="13337" width="8.25" style="82" customWidth="1"/>
    <col min="13338" max="13338" width="2.25" style="82" customWidth="1"/>
    <col min="13339" max="13572" width="8.25" style="82"/>
    <col min="13573" max="13573" width="8.25" style="82" customWidth="1"/>
    <col min="13574" max="13574" width="35.5" style="82" bestFit="1" customWidth="1"/>
    <col min="13575" max="13593" width="8.25" style="82" customWidth="1"/>
    <col min="13594" max="13594" width="2.25" style="82" customWidth="1"/>
    <col min="13595" max="13828" width="8.25" style="82"/>
    <col min="13829" max="13829" width="8.25" style="82" customWidth="1"/>
    <col min="13830" max="13830" width="35.5" style="82" bestFit="1" customWidth="1"/>
    <col min="13831" max="13849" width="8.25" style="82" customWidth="1"/>
    <col min="13850" max="13850" width="2.25" style="82" customWidth="1"/>
    <col min="13851" max="14084" width="8.25" style="82"/>
    <col min="14085" max="14085" width="8.25" style="82" customWidth="1"/>
    <col min="14086" max="14086" width="35.5" style="82" bestFit="1" customWidth="1"/>
    <col min="14087" max="14105" width="8.25" style="82" customWidth="1"/>
    <col min="14106" max="14106" width="2.25" style="82" customWidth="1"/>
    <col min="14107" max="14340" width="8.25" style="82"/>
    <col min="14341" max="14341" width="8.25" style="82" customWidth="1"/>
    <col min="14342" max="14342" width="35.5" style="82" bestFit="1" customWidth="1"/>
    <col min="14343" max="14361" width="8.25" style="82" customWidth="1"/>
    <col min="14362" max="14362" width="2.25" style="82" customWidth="1"/>
    <col min="14363" max="14596" width="8.25" style="82"/>
    <col min="14597" max="14597" width="8.25" style="82" customWidth="1"/>
    <col min="14598" max="14598" width="35.5" style="82" bestFit="1" customWidth="1"/>
    <col min="14599" max="14617" width="8.25" style="82" customWidth="1"/>
    <col min="14618" max="14618" width="2.25" style="82" customWidth="1"/>
    <col min="14619" max="14852" width="8.25" style="82"/>
    <col min="14853" max="14853" width="8.25" style="82" customWidth="1"/>
    <col min="14854" max="14854" width="35.5" style="82" bestFit="1" customWidth="1"/>
    <col min="14855" max="14873" width="8.25" style="82" customWidth="1"/>
    <col min="14874" max="14874" width="2.25" style="82" customWidth="1"/>
    <col min="14875" max="15108" width="8.25" style="82"/>
    <col min="15109" max="15109" width="8.25" style="82" customWidth="1"/>
    <col min="15110" max="15110" width="35.5" style="82" bestFit="1" customWidth="1"/>
    <col min="15111" max="15129" width="8.25" style="82" customWidth="1"/>
    <col min="15130" max="15130" width="2.25" style="82" customWidth="1"/>
    <col min="15131" max="15364" width="8.25" style="82"/>
    <col min="15365" max="15365" width="8.25" style="82" customWidth="1"/>
    <col min="15366" max="15366" width="35.5" style="82" bestFit="1" customWidth="1"/>
    <col min="15367" max="15385" width="8.25" style="82" customWidth="1"/>
    <col min="15386" max="15386" width="2.25" style="82" customWidth="1"/>
    <col min="15387" max="15620" width="8.25" style="82"/>
    <col min="15621" max="15621" width="8.25" style="82" customWidth="1"/>
    <col min="15622" max="15622" width="35.5" style="82" bestFit="1" customWidth="1"/>
    <col min="15623" max="15641" width="8.25" style="82" customWidth="1"/>
    <col min="15642" max="15642" width="2.25" style="82" customWidth="1"/>
    <col min="15643" max="15876" width="8.25" style="82"/>
    <col min="15877" max="15877" width="8.25" style="82" customWidth="1"/>
    <col min="15878" max="15878" width="35.5" style="82" bestFit="1" customWidth="1"/>
    <col min="15879" max="15897" width="8.25" style="82" customWidth="1"/>
    <col min="15898" max="15898" width="2.25" style="82" customWidth="1"/>
    <col min="15899" max="16132" width="8.25" style="82"/>
    <col min="16133" max="16133" width="8.25" style="82" customWidth="1"/>
    <col min="16134" max="16134" width="35.5" style="82" bestFit="1" customWidth="1"/>
    <col min="16135" max="16153" width="8.25" style="82" customWidth="1"/>
    <col min="16154" max="16154" width="2.25" style="82" customWidth="1"/>
    <col min="16155" max="16384" width="8.25" style="82"/>
  </cols>
  <sheetData>
    <row r="2" spans="1:15" ht="31.9" customHeight="1" x14ac:dyDescent="0.25">
      <c r="B2" s="135" t="s">
        <v>28</v>
      </c>
      <c r="C2" s="135"/>
      <c r="D2" s="135" t="s">
        <v>29</v>
      </c>
      <c r="E2" s="135"/>
      <c r="F2" s="135" t="s">
        <v>30</v>
      </c>
      <c r="G2" s="135"/>
      <c r="H2" s="135" t="s">
        <v>31</v>
      </c>
      <c r="I2" s="135"/>
      <c r="J2" s="135" t="s">
        <v>32</v>
      </c>
      <c r="K2" s="135"/>
      <c r="L2" s="135" t="s">
        <v>33</v>
      </c>
      <c r="M2" s="135"/>
      <c r="N2" s="135" t="s">
        <v>34</v>
      </c>
      <c r="O2" s="135"/>
    </row>
    <row r="3" spans="1:15" x14ac:dyDescent="0.25">
      <c r="A3" t="s">
        <v>36</v>
      </c>
      <c r="B3" s="98">
        <v>2</v>
      </c>
      <c r="C3" s="117">
        <f>B3</f>
        <v>2</v>
      </c>
      <c r="D3" s="98">
        <v>7</v>
      </c>
      <c r="E3" s="117">
        <f>D3</f>
        <v>7</v>
      </c>
      <c r="F3" s="98">
        <v>6</v>
      </c>
      <c r="G3" s="117">
        <f>F3</f>
        <v>6</v>
      </c>
      <c r="H3" s="98">
        <v>4</v>
      </c>
      <c r="I3" s="117">
        <f>H3</f>
        <v>4</v>
      </c>
      <c r="J3" s="98">
        <v>2</v>
      </c>
      <c r="K3" s="117">
        <f>J3</f>
        <v>2</v>
      </c>
      <c r="L3" s="98">
        <v>5</v>
      </c>
      <c r="M3" s="117">
        <f>L3</f>
        <v>5</v>
      </c>
      <c r="N3" s="98">
        <v>7</v>
      </c>
      <c r="O3" s="117">
        <f>N3</f>
        <v>7</v>
      </c>
    </row>
    <row r="4" spans="1:15" x14ac:dyDescent="0.25">
      <c r="A4" t="s">
        <v>37</v>
      </c>
      <c r="B4" s="98">
        <v>6</v>
      </c>
      <c r="C4" s="117">
        <f t="shared" ref="C4:C21" si="0">B4</f>
        <v>6</v>
      </c>
      <c r="D4" s="98">
        <v>7</v>
      </c>
      <c r="E4" s="117">
        <f t="shared" ref="E4:E21" si="1">D4</f>
        <v>7</v>
      </c>
      <c r="F4" s="98">
        <v>5</v>
      </c>
      <c r="G4" s="117">
        <f t="shared" ref="G4:G21" si="2">F4</f>
        <v>5</v>
      </c>
      <c r="H4" s="98">
        <v>1</v>
      </c>
      <c r="I4" s="117">
        <f t="shared" ref="I4:I21" si="3">H4</f>
        <v>1</v>
      </c>
      <c r="J4" s="98">
        <v>10</v>
      </c>
      <c r="K4" s="117">
        <f t="shared" ref="K4:K21" si="4">J4</f>
        <v>10</v>
      </c>
      <c r="L4" s="98">
        <v>8</v>
      </c>
      <c r="M4" s="117">
        <f t="shared" ref="M4:M21" si="5">L4</f>
        <v>8</v>
      </c>
      <c r="N4" s="98">
        <v>7</v>
      </c>
      <c r="O4" s="117">
        <f t="shared" ref="O4:O21" si="6">N4</f>
        <v>7</v>
      </c>
    </row>
    <row r="5" spans="1:15" x14ac:dyDescent="0.25">
      <c r="A5" t="s">
        <v>38</v>
      </c>
      <c r="B5" s="98">
        <v>8</v>
      </c>
      <c r="C5" s="117">
        <f t="shared" si="0"/>
        <v>8</v>
      </c>
      <c r="D5" s="98">
        <v>9</v>
      </c>
      <c r="E5" s="117">
        <f t="shared" si="1"/>
        <v>9</v>
      </c>
      <c r="F5" s="98">
        <v>5</v>
      </c>
      <c r="G5" s="117">
        <f t="shared" si="2"/>
        <v>5</v>
      </c>
      <c r="H5" s="98">
        <v>6</v>
      </c>
      <c r="I5" s="117">
        <f t="shared" si="3"/>
        <v>6</v>
      </c>
      <c r="J5" s="98">
        <v>10</v>
      </c>
      <c r="K5" s="117">
        <f t="shared" si="4"/>
        <v>10</v>
      </c>
      <c r="L5" s="98">
        <v>4</v>
      </c>
      <c r="M5" s="117">
        <f t="shared" si="5"/>
        <v>4</v>
      </c>
      <c r="N5" s="98">
        <v>8</v>
      </c>
      <c r="O5" s="117">
        <f t="shared" si="6"/>
        <v>8</v>
      </c>
    </row>
    <row r="6" spans="1:15" x14ac:dyDescent="0.25">
      <c r="A6" t="s">
        <v>39</v>
      </c>
      <c r="B6" s="98">
        <v>9</v>
      </c>
      <c r="C6" s="117">
        <f t="shared" si="0"/>
        <v>9</v>
      </c>
      <c r="D6" s="98">
        <v>9</v>
      </c>
      <c r="E6" s="117">
        <f t="shared" si="1"/>
        <v>9</v>
      </c>
      <c r="F6" s="98">
        <v>9</v>
      </c>
      <c r="G6" s="117">
        <f t="shared" si="2"/>
        <v>9</v>
      </c>
      <c r="H6" s="98">
        <v>2</v>
      </c>
      <c r="I6" s="117">
        <f t="shared" si="3"/>
        <v>2</v>
      </c>
      <c r="J6" s="98">
        <v>3</v>
      </c>
      <c r="K6" s="117">
        <f t="shared" si="4"/>
        <v>3</v>
      </c>
      <c r="L6" s="98">
        <v>7</v>
      </c>
      <c r="M6" s="117">
        <f t="shared" si="5"/>
        <v>7</v>
      </c>
      <c r="N6" s="98">
        <v>8</v>
      </c>
      <c r="O6" s="117">
        <f t="shared" si="6"/>
        <v>8</v>
      </c>
    </row>
    <row r="7" spans="1:15" x14ac:dyDescent="0.25">
      <c r="A7" t="s">
        <v>40</v>
      </c>
      <c r="B7" s="98">
        <v>8</v>
      </c>
      <c r="C7" s="117">
        <f t="shared" si="0"/>
        <v>8</v>
      </c>
      <c r="D7" s="98">
        <v>2</v>
      </c>
      <c r="E7" s="117">
        <f t="shared" si="1"/>
        <v>2</v>
      </c>
      <c r="F7" s="98">
        <v>7</v>
      </c>
      <c r="G7" s="117">
        <f t="shared" si="2"/>
        <v>7</v>
      </c>
      <c r="H7" s="98">
        <v>7</v>
      </c>
      <c r="I7" s="117">
        <f t="shared" si="3"/>
        <v>7</v>
      </c>
      <c r="J7" s="98">
        <v>9</v>
      </c>
      <c r="K7" s="117">
        <f t="shared" si="4"/>
        <v>9</v>
      </c>
      <c r="L7" s="98">
        <v>3</v>
      </c>
      <c r="M7" s="117">
        <f t="shared" si="5"/>
        <v>3</v>
      </c>
      <c r="N7" s="98">
        <v>10</v>
      </c>
      <c r="O7" s="117">
        <f t="shared" si="6"/>
        <v>10</v>
      </c>
    </row>
    <row r="8" spans="1:15" x14ac:dyDescent="0.25">
      <c r="A8" t="s">
        <v>41</v>
      </c>
      <c r="B8" s="98">
        <v>10</v>
      </c>
      <c r="C8" s="117">
        <f t="shared" si="0"/>
        <v>10</v>
      </c>
      <c r="D8" s="98">
        <v>8</v>
      </c>
      <c r="E8" s="117">
        <f t="shared" si="1"/>
        <v>8</v>
      </c>
      <c r="F8" s="98">
        <v>1</v>
      </c>
      <c r="G8" s="117">
        <f t="shared" si="2"/>
        <v>1</v>
      </c>
      <c r="H8" s="98">
        <v>8</v>
      </c>
      <c r="I8" s="117">
        <f t="shared" si="3"/>
        <v>8</v>
      </c>
      <c r="J8" s="98">
        <v>9</v>
      </c>
      <c r="K8" s="117">
        <f t="shared" si="4"/>
        <v>9</v>
      </c>
      <c r="L8" s="98">
        <v>7</v>
      </c>
      <c r="M8" s="117">
        <f t="shared" si="5"/>
        <v>7</v>
      </c>
      <c r="N8" s="98">
        <v>2</v>
      </c>
      <c r="O8" s="117">
        <f t="shared" si="6"/>
        <v>2</v>
      </c>
    </row>
    <row r="9" spans="1:15" x14ac:dyDescent="0.25">
      <c r="A9" t="s">
        <v>35</v>
      </c>
      <c r="B9" s="98">
        <v>10</v>
      </c>
      <c r="C9" s="117">
        <f t="shared" si="0"/>
        <v>10</v>
      </c>
      <c r="D9" s="98">
        <v>2</v>
      </c>
      <c r="E9" s="117">
        <f t="shared" si="1"/>
        <v>2</v>
      </c>
      <c r="F9" s="98">
        <v>4</v>
      </c>
      <c r="G9" s="117">
        <f t="shared" si="2"/>
        <v>4</v>
      </c>
      <c r="H9" s="98">
        <v>5</v>
      </c>
      <c r="I9" s="117">
        <f t="shared" si="3"/>
        <v>5</v>
      </c>
      <c r="J9" s="98">
        <v>7</v>
      </c>
      <c r="K9" s="117">
        <f t="shared" si="4"/>
        <v>7</v>
      </c>
      <c r="L9" s="98">
        <v>2</v>
      </c>
      <c r="M9" s="117">
        <f t="shared" si="5"/>
        <v>2</v>
      </c>
      <c r="N9" s="98">
        <v>7</v>
      </c>
      <c r="O9" s="117">
        <f t="shared" si="6"/>
        <v>7</v>
      </c>
    </row>
    <row r="10" spans="1:15" x14ac:dyDescent="0.25">
      <c r="A10" t="s">
        <v>42</v>
      </c>
      <c r="B10" s="98">
        <v>7</v>
      </c>
      <c r="C10" s="117">
        <f t="shared" si="0"/>
        <v>7</v>
      </c>
      <c r="D10" s="98">
        <v>7</v>
      </c>
      <c r="E10" s="117">
        <f t="shared" si="1"/>
        <v>7</v>
      </c>
      <c r="F10" s="98">
        <v>5</v>
      </c>
      <c r="G10" s="117">
        <f t="shared" si="2"/>
        <v>5</v>
      </c>
      <c r="H10" s="98">
        <v>7</v>
      </c>
      <c r="I10" s="117">
        <f t="shared" si="3"/>
        <v>7</v>
      </c>
      <c r="J10" s="98">
        <v>7</v>
      </c>
      <c r="K10" s="117">
        <f t="shared" si="4"/>
        <v>7</v>
      </c>
      <c r="L10" s="98">
        <v>1</v>
      </c>
      <c r="M10" s="117">
        <f t="shared" si="5"/>
        <v>1</v>
      </c>
      <c r="N10" s="98">
        <v>9</v>
      </c>
      <c r="O10" s="117">
        <f t="shared" si="6"/>
        <v>9</v>
      </c>
    </row>
    <row r="11" spans="1:15" x14ac:dyDescent="0.25">
      <c r="A11" t="s">
        <v>43</v>
      </c>
      <c r="B11" s="98">
        <v>5</v>
      </c>
      <c r="C11" s="117">
        <f t="shared" si="0"/>
        <v>5</v>
      </c>
      <c r="D11" s="98">
        <v>7</v>
      </c>
      <c r="E11" s="117">
        <f t="shared" si="1"/>
        <v>7</v>
      </c>
      <c r="F11" s="98">
        <v>3</v>
      </c>
      <c r="G11" s="117">
        <f t="shared" si="2"/>
        <v>3</v>
      </c>
      <c r="H11" s="98">
        <v>3</v>
      </c>
      <c r="I11" s="117">
        <f t="shared" si="3"/>
        <v>3</v>
      </c>
      <c r="J11" s="98">
        <v>7</v>
      </c>
      <c r="K11" s="117">
        <f t="shared" si="4"/>
        <v>7</v>
      </c>
      <c r="L11" s="98">
        <v>1</v>
      </c>
      <c r="M11" s="117">
        <f t="shared" si="5"/>
        <v>1</v>
      </c>
      <c r="N11" s="98">
        <v>10</v>
      </c>
      <c r="O11" s="117">
        <f t="shared" si="6"/>
        <v>10</v>
      </c>
    </row>
    <row r="12" spans="1:15" x14ac:dyDescent="0.25">
      <c r="A12" t="s">
        <v>44</v>
      </c>
      <c r="B12" s="98">
        <v>7</v>
      </c>
      <c r="C12" s="117">
        <f t="shared" si="0"/>
        <v>7</v>
      </c>
      <c r="D12" s="98">
        <v>5</v>
      </c>
      <c r="E12" s="117">
        <f t="shared" si="1"/>
        <v>5</v>
      </c>
      <c r="F12" s="98">
        <v>1</v>
      </c>
      <c r="G12" s="117">
        <f t="shared" si="2"/>
        <v>1</v>
      </c>
      <c r="H12" s="98">
        <v>10</v>
      </c>
      <c r="I12" s="117">
        <f t="shared" si="3"/>
        <v>10</v>
      </c>
      <c r="J12" s="98">
        <v>7</v>
      </c>
      <c r="K12" s="117">
        <f t="shared" si="4"/>
        <v>7</v>
      </c>
      <c r="L12" s="98">
        <v>1</v>
      </c>
      <c r="M12" s="117">
        <f t="shared" si="5"/>
        <v>1</v>
      </c>
      <c r="N12" s="98">
        <v>1</v>
      </c>
      <c r="O12" s="117">
        <f t="shared" si="6"/>
        <v>1</v>
      </c>
    </row>
    <row r="13" spans="1:15" x14ac:dyDescent="0.25">
      <c r="A13" t="s">
        <v>45</v>
      </c>
      <c r="B13" s="98">
        <v>3</v>
      </c>
      <c r="C13" s="117">
        <f t="shared" si="0"/>
        <v>3</v>
      </c>
      <c r="D13" s="98">
        <v>1</v>
      </c>
      <c r="E13" s="117">
        <f t="shared" si="1"/>
        <v>1</v>
      </c>
      <c r="F13" s="98">
        <v>9</v>
      </c>
      <c r="G13" s="117">
        <f t="shared" si="2"/>
        <v>9</v>
      </c>
      <c r="H13" s="98">
        <v>8</v>
      </c>
      <c r="I13" s="117">
        <f t="shared" si="3"/>
        <v>8</v>
      </c>
      <c r="J13" s="98">
        <v>3</v>
      </c>
      <c r="K13" s="117">
        <f t="shared" si="4"/>
        <v>3</v>
      </c>
      <c r="L13" s="98">
        <v>9</v>
      </c>
      <c r="M13" s="117">
        <f t="shared" si="5"/>
        <v>9</v>
      </c>
      <c r="N13" s="98">
        <v>7</v>
      </c>
      <c r="O13" s="117">
        <f t="shared" si="6"/>
        <v>7</v>
      </c>
    </row>
    <row r="14" spans="1:15" x14ac:dyDescent="0.25">
      <c r="A14" t="s">
        <v>46</v>
      </c>
      <c r="B14" s="98">
        <v>9</v>
      </c>
      <c r="C14" s="117">
        <f t="shared" si="0"/>
        <v>9</v>
      </c>
      <c r="D14" s="98">
        <v>9</v>
      </c>
      <c r="E14" s="117">
        <f t="shared" si="1"/>
        <v>9</v>
      </c>
      <c r="F14" s="98">
        <v>1</v>
      </c>
      <c r="G14" s="117">
        <f t="shared" si="2"/>
        <v>1</v>
      </c>
      <c r="H14" s="98">
        <v>6</v>
      </c>
      <c r="I14" s="117">
        <f t="shared" si="3"/>
        <v>6</v>
      </c>
      <c r="J14" s="98">
        <v>4</v>
      </c>
      <c r="K14" s="117">
        <f t="shared" si="4"/>
        <v>4</v>
      </c>
      <c r="L14" s="98">
        <v>9</v>
      </c>
      <c r="M14" s="117">
        <f t="shared" si="5"/>
        <v>9</v>
      </c>
      <c r="N14" s="98">
        <v>1</v>
      </c>
      <c r="O14" s="117">
        <f t="shared" si="6"/>
        <v>1</v>
      </c>
    </row>
    <row r="15" spans="1:15" x14ac:dyDescent="0.25">
      <c r="A15" t="s">
        <v>47</v>
      </c>
      <c r="B15" s="98">
        <v>3</v>
      </c>
      <c r="C15" s="117">
        <f t="shared" si="0"/>
        <v>3</v>
      </c>
      <c r="D15" s="98">
        <v>5</v>
      </c>
      <c r="E15" s="117">
        <f t="shared" si="1"/>
        <v>5</v>
      </c>
      <c r="F15" s="98">
        <v>4</v>
      </c>
      <c r="G15" s="117">
        <f t="shared" si="2"/>
        <v>4</v>
      </c>
      <c r="H15" s="98">
        <v>10</v>
      </c>
      <c r="I15" s="117">
        <f t="shared" si="3"/>
        <v>10</v>
      </c>
      <c r="J15" s="98">
        <v>4</v>
      </c>
      <c r="K15" s="117">
        <f t="shared" si="4"/>
        <v>4</v>
      </c>
      <c r="L15" s="98">
        <v>3</v>
      </c>
      <c r="M15" s="117">
        <f t="shared" si="5"/>
        <v>3</v>
      </c>
      <c r="N15" s="98">
        <v>2</v>
      </c>
      <c r="O15" s="117">
        <f t="shared" si="6"/>
        <v>2</v>
      </c>
    </row>
    <row r="16" spans="1:15" x14ac:dyDescent="0.25">
      <c r="A16" t="s">
        <v>48</v>
      </c>
      <c r="B16" s="98">
        <v>8</v>
      </c>
      <c r="C16" s="117">
        <f t="shared" si="0"/>
        <v>8</v>
      </c>
      <c r="D16" s="98">
        <v>2</v>
      </c>
      <c r="E16" s="117">
        <f t="shared" si="1"/>
        <v>2</v>
      </c>
      <c r="F16" s="98">
        <v>8</v>
      </c>
      <c r="G16" s="117">
        <f t="shared" si="2"/>
        <v>8</v>
      </c>
      <c r="H16" s="98">
        <v>6</v>
      </c>
      <c r="I16" s="117">
        <f t="shared" si="3"/>
        <v>6</v>
      </c>
      <c r="J16" s="98">
        <v>9</v>
      </c>
      <c r="K16" s="117">
        <f t="shared" si="4"/>
        <v>9</v>
      </c>
      <c r="L16" s="98">
        <v>3</v>
      </c>
      <c r="M16" s="117">
        <f t="shared" si="5"/>
        <v>3</v>
      </c>
      <c r="N16" s="98">
        <v>8</v>
      </c>
      <c r="O16" s="117">
        <f t="shared" si="6"/>
        <v>8</v>
      </c>
    </row>
    <row r="17" spans="1:15" x14ac:dyDescent="0.25">
      <c r="A17" t="s">
        <v>49</v>
      </c>
      <c r="B17" s="98">
        <v>5</v>
      </c>
      <c r="C17" s="117">
        <f t="shared" si="0"/>
        <v>5</v>
      </c>
      <c r="D17" s="98">
        <v>1</v>
      </c>
      <c r="E17" s="117">
        <f t="shared" si="1"/>
        <v>1</v>
      </c>
      <c r="F17" s="98">
        <v>3</v>
      </c>
      <c r="G17" s="117">
        <f t="shared" si="2"/>
        <v>3</v>
      </c>
      <c r="H17" s="98">
        <v>2</v>
      </c>
      <c r="I17" s="117">
        <f t="shared" si="3"/>
        <v>2</v>
      </c>
      <c r="J17" s="98">
        <v>8</v>
      </c>
      <c r="K17" s="117">
        <f t="shared" si="4"/>
        <v>8</v>
      </c>
      <c r="L17" s="98">
        <v>9</v>
      </c>
      <c r="M17" s="117">
        <f t="shared" si="5"/>
        <v>9</v>
      </c>
      <c r="N17" s="98">
        <v>3</v>
      </c>
      <c r="O17" s="117">
        <f t="shared" si="6"/>
        <v>3</v>
      </c>
    </row>
    <row r="18" spans="1:15" x14ac:dyDescent="0.25">
      <c r="A18" t="s">
        <v>50</v>
      </c>
      <c r="B18" s="98">
        <v>10</v>
      </c>
      <c r="C18" s="117">
        <f t="shared" si="0"/>
        <v>10</v>
      </c>
      <c r="D18" s="98">
        <v>10</v>
      </c>
      <c r="E18" s="117">
        <f t="shared" si="1"/>
        <v>10</v>
      </c>
      <c r="F18" s="98">
        <v>6</v>
      </c>
      <c r="G18" s="117">
        <f t="shared" si="2"/>
        <v>6</v>
      </c>
      <c r="H18" s="98">
        <v>8</v>
      </c>
      <c r="I18" s="117">
        <f t="shared" si="3"/>
        <v>8</v>
      </c>
      <c r="J18" s="98">
        <v>8</v>
      </c>
      <c r="K18" s="117">
        <f t="shared" si="4"/>
        <v>8</v>
      </c>
      <c r="L18" s="98">
        <v>6</v>
      </c>
      <c r="M18" s="117">
        <f t="shared" si="5"/>
        <v>6</v>
      </c>
      <c r="N18" s="98">
        <v>1</v>
      </c>
      <c r="O18" s="117">
        <f t="shared" si="6"/>
        <v>1</v>
      </c>
    </row>
    <row r="19" spans="1:15" x14ac:dyDescent="0.25">
      <c r="A19" t="s">
        <v>51</v>
      </c>
      <c r="B19" s="98">
        <v>10</v>
      </c>
      <c r="C19" s="117">
        <f t="shared" si="0"/>
        <v>10</v>
      </c>
      <c r="D19" s="98">
        <v>8</v>
      </c>
      <c r="E19" s="117">
        <f t="shared" si="1"/>
        <v>8</v>
      </c>
      <c r="F19" s="98">
        <v>5</v>
      </c>
      <c r="G19" s="117">
        <f t="shared" si="2"/>
        <v>5</v>
      </c>
      <c r="H19" s="98">
        <v>8</v>
      </c>
      <c r="I19" s="117">
        <f t="shared" si="3"/>
        <v>8</v>
      </c>
      <c r="J19" s="98">
        <v>9</v>
      </c>
      <c r="K19" s="117">
        <f t="shared" si="4"/>
        <v>9</v>
      </c>
      <c r="L19" s="98">
        <v>1</v>
      </c>
      <c r="M19" s="117">
        <f t="shared" si="5"/>
        <v>1</v>
      </c>
      <c r="N19" s="98">
        <v>9</v>
      </c>
      <c r="O19" s="117">
        <f t="shared" si="6"/>
        <v>9</v>
      </c>
    </row>
    <row r="20" spans="1:15" x14ac:dyDescent="0.25">
      <c r="A20" t="s">
        <v>52</v>
      </c>
      <c r="B20" s="98">
        <v>1</v>
      </c>
      <c r="C20" s="117">
        <f t="shared" si="0"/>
        <v>1</v>
      </c>
      <c r="D20" s="98">
        <v>7</v>
      </c>
      <c r="E20" s="117">
        <f t="shared" si="1"/>
        <v>7</v>
      </c>
      <c r="F20" s="98">
        <v>3</v>
      </c>
      <c r="G20" s="117">
        <f t="shared" si="2"/>
        <v>3</v>
      </c>
      <c r="H20" s="98">
        <v>1</v>
      </c>
      <c r="I20" s="117">
        <f t="shared" si="3"/>
        <v>1</v>
      </c>
      <c r="J20" s="98">
        <v>2</v>
      </c>
      <c r="K20" s="117">
        <f t="shared" si="4"/>
        <v>2</v>
      </c>
      <c r="L20" s="98">
        <v>1</v>
      </c>
      <c r="M20" s="117">
        <f t="shared" si="5"/>
        <v>1</v>
      </c>
      <c r="N20" s="98">
        <v>7</v>
      </c>
      <c r="O20" s="117">
        <f t="shared" si="6"/>
        <v>7</v>
      </c>
    </row>
    <row r="21" spans="1:15" x14ac:dyDescent="0.25">
      <c r="A21" t="s">
        <v>53</v>
      </c>
      <c r="B21" s="98">
        <v>1</v>
      </c>
      <c r="C21" s="117">
        <f t="shared" si="0"/>
        <v>1</v>
      </c>
      <c r="D21" s="98">
        <v>2</v>
      </c>
      <c r="E21" s="117">
        <f t="shared" si="1"/>
        <v>2</v>
      </c>
      <c r="F21" s="98">
        <v>8</v>
      </c>
      <c r="G21" s="117">
        <f t="shared" si="2"/>
        <v>8</v>
      </c>
      <c r="H21" s="98">
        <v>3</v>
      </c>
      <c r="I21" s="117">
        <f t="shared" si="3"/>
        <v>3</v>
      </c>
      <c r="J21" s="98">
        <v>2</v>
      </c>
      <c r="K21" s="117">
        <f t="shared" si="4"/>
        <v>2</v>
      </c>
      <c r="L21" s="98">
        <v>6</v>
      </c>
      <c r="M21" s="117">
        <f t="shared" si="5"/>
        <v>6</v>
      </c>
      <c r="N21" s="98">
        <v>6</v>
      </c>
      <c r="O21" s="117">
        <f t="shared" si="6"/>
        <v>6</v>
      </c>
    </row>
    <row r="22" spans="1:15" x14ac:dyDescent="0.25">
      <c r="F22" s="98"/>
    </row>
    <row r="23" spans="1:15" x14ac:dyDescent="0.25">
      <c r="F23" s="98"/>
    </row>
    <row r="24" spans="1:15" x14ac:dyDescent="0.25">
      <c r="F24" s="98"/>
    </row>
    <row r="25" spans="1:15" x14ac:dyDescent="0.25">
      <c r="F25" s="98"/>
    </row>
    <row r="26" spans="1:15" x14ac:dyDescent="0.25">
      <c r="F26" s="98"/>
    </row>
    <row r="27" spans="1:15" x14ac:dyDescent="0.25">
      <c r="F27" s="98"/>
    </row>
    <row r="28" spans="1:15" x14ac:dyDescent="0.25">
      <c r="F28" s="98"/>
    </row>
    <row r="29" spans="1:15" x14ac:dyDescent="0.25">
      <c r="F29" s="98"/>
    </row>
    <row r="30" spans="1:15" x14ac:dyDescent="0.25">
      <c r="F30" s="98"/>
    </row>
    <row r="31" spans="1:15" x14ac:dyDescent="0.25">
      <c r="F31" s="98"/>
    </row>
    <row r="32" spans="1:15" x14ac:dyDescent="0.25">
      <c r="F32" s="98"/>
    </row>
    <row r="33" spans="6:6" x14ac:dyDescent="0.25">
      <c r="F33" s="98"/>
    </row>
    <row r="34" spans="6:6" x14ac:dyDescent="0.25">
      <c r="F34" s="98"/>
    </row>
    <row r="35" spans="6:6" x14ac:dyDescent="0.25">
      <c r="F35" s="98"/>
    </row>
    <row r="36" spans="6:6" x14ac:dyDescent="0.25">
      <c r="F36" s="98"/>
    </row>
    <row r="37" spans="6:6" x14ac:dyDescent="0.25">
      <c r="F37" s="98"/>
    </row>
    <row r="38" spans="6:6" x14ac:dyDescent="0.25">
      <c r="F38" s="98"/>
    </row>
    <row r="39" spans="6:6" x14ac:dyDescent="0.25">
      <c r="F39" s="98"/>
    </row>
  </sheetData>
  <mergeCells count="7">
    <mergeCell ref="B2:C2"/>
    <mergeCell ref="N2:O2"/>
    <mergeCell ref="L2:M2"/>
    <mergeCell ref="J2:K2"/>
    <mergeCell ref="H2:I2"/>
    <mergeCell ref="F2:G2"/>
    <mergeCell ref="D2:E2"/>
  </mergeCells>
  <conditionalFormatting sqref="B3:B21">
    <cfRule type="dataBar" priority="32">
      <dataBar showValue="0">
        <cfvo type="num" val="0"/>
        <cfvo type="num" val="10"/>
        <color theme="0" tint="-0.499984740745262"/>
      </dataBar>
      <extLst>
        <ext xmlns:x14="http://schemas.microsoft.com/office/spreadsheetml/2009/9/main" uri="{B025F937-C7B1-47D3-B67F-A62EFF666E3E}">
          <x14:id>{BE2B207F-4563-422E-9672-F3E5CEC2C838}</x14:id>
        </ext>
      </extLst>
    </cfRule>
  </conditionalFormatting>
  <conditionalFormatting sqref="B3:B21">
    <cfRule type="expression" dxfId="7" priority="31">
      <formula>B3=MAX(B$3:O$21)</formula>
    </cfRule>
  </conditionalFormatting>
  <conditionalFormatting sqref="F22:F39">
    <cfRule type="dataBar" priority="26">
      <dataBar showValue="0">
        <cfvo type="num" val="0"/>
        <cfvo type="num" val="10"/>
        <color theme="0" tint="-0.499984740745262"/>
      </dataBar>
      <extLst>
        <ext xmlns:x14="http://schemas.microsoft.com/office/spreadsheetml/2009/9/main" uri="{B025F937-C7B1-47D3-B67F-A62EFF666E3E}">
          <x14:id>{BEDD2780-D704-4442-A50A-601D610D0164}</x14:id>
        </ext>
      </extLst>
    </cfRule>
  </conditionalFormatting>
  <conditionalFormatting sqref="F22:F39">
    <cfRule type="expression" dxfId="6" priority="25">
      <formula>F22=MAX($E$3:$E$21)</formula>
    </cfRule>
  </conditionalFormatting>
  <conditionalFormatting sqref="D3:D21">
    <cfRule type="dataBar" priority="12">
      <dataBar showValue="0">
        <cfvo type="num" val="0"/>
        <cfvo type="num" val="10"/>
        <color theme="0" tint="-0.499984740745262"/>
      </dataBar>
      <extLst>
        <ext xmlns:x14="http://schemas.microsoft.com/office/spreadsheetml/2009/9/main" uri="{B025F937-C7B1-47D3-B67F-A62EFF666E3E}">
          <x14:id>{4F718D4B-71D8-48BD-8D0E-35241F12DE1F}</x14:id>
        </ext>
      </extLst>
    </cfRule>
  </conditionalFormatting>
  <conditionalFormatting sqref="D3:D21">
    <cfRule type="expression" dxfId="5" priority="11">
      <formula>D3=MAX(D$3:Q$21)</formula>
    </cfRule>
  </conditionalFormatting>
  <conditionalFormatting sqref="F3:F21">
    <cfRule type="dataBar" priority="10">
      <dataBar showValue="0">
        <cfvo type="num" val="0"/>
        <cfvo type="num" val="10"/>
        <color theme="0" tint="-0.499984740745262"/>
      </dataBar>
      <extLst>
        <ext xmlns:x14="http://schemas.microsoft.com/office/spreadsheetml/2009/9/main" uri="{B025F937-C7B1-47D3-B67F-A62EFF666E3E}">
          <x14:id>{11989AE7-7E5D-4946-93F7-3AA3AF8F424B}</x14:id>
        </ext>
      </extLst>
    </cfRule>
  </conditionalFormatting>
  <conditionalFormatting sqref="F3:F21">
    <cfRule type="expression" dxfId="4" priority="9">
      <formula>F3=MAX(F$3:S$21)</formula>
    </cfRule>
  </conditionalFormatting>
  <conditionalFormatting sqref="H3:H21">
    <cfRule type="dataBar" priority="8">
      <dataBar showValue="0">
        <cfvo type="num" val="0"/>
        <cfvo type="num" val="10"/>
        <color theme="0" tint="-0.499984740745262"/>
      </dataBar>
      <extLst>
        <ext xmlns:x14="http://schemas.microsoft.com/office/spreadsheetml/2009/9/main" uri="{B025F937-C7B1-47D3-B67F-A62EFF666E3E}">
          <x14:id>{5CD749B2-289A-4972-802F-34A416A71F18}</x14:id>
        </ext>
      </extLst>
    </cfRule>
  </conditionalFormatting>
  <conditionalFormatting sqref="H3:H21">
    <cfRule type="expression" dxfId="3" priority="7">
      <formula>H3=MAX(H$3:U$21)</formula>
    </cfRule>
  </conditionalFormatting>
  <conditionalFormatting sqref="J3:J21">
    <cfRule type="dataBar" priority="6">
      <dataBar showValue="0">
        <cfvo type="num" val="0"/>
        <cfvo type="num" val="10"/>
        <color theme="0" tint="-0.499984740745262"/>
      </dataBar>
      <extLst>
        <ext xmlns:x14="http://schemas.microsoft.com/office/spreadsheetml/2009/9/main" uri="{B025F937-C7B1-47D3-B67F-A62EFF666E3E}">
          <x14:id>{D50B93DC-EAC0-4EA4-B00F-3B913E0D2D29}</x14:id>
        </ext>
      </extLst>
    </cfRule>
  </conditionalFormatting>
  <conditionalFormatting sqref="J3:J21">
    <cfRule type="expression" dxfId="2" priority="5">
      <formula>J3=MAX(J$3:W$21)</formula>
    </cfRule>
  </conditionalFormatting>
  <conditionalFormatting sqref="L3:L21">
    <cfRule type="dataBar" priority="4">
      <dataBar showValue="0">
        <cfvo type="num" val="0"/>
        <cfvo type="num" val="10"/>
        <color theme="0" tint="-0.499984740745262"/>
      </dataBar>
      <extLst>
        <ext xmlns:x14="http://schemas.microsoft.com/office/spreadsheetml/2009/9/main" uri="{B025F937-C7B1-47D3-B67F-A62EFF666E3E}">
          <x14:id>{8C44B902-B690-495E-839F-43300945B766}</x14:id>
        </ext>
      </extLst>
    </cfRule>
  </conditionalFormatting>
  <conditionalFormatting sqref="L3:L21">
    <cfRule type="expression" dxfId="1" priority="3">
      <formula>L3=MAX(L$3:Y$21)</formula>
    </cfRule>
  </conditionalFormatting>
  <conditionalFormatting sqref="N3:N21">
    <cfRule type="dataBar" priority="2">
      <dataBar showValue="0">
        <cfvo type="num" val="0"/>
        <cfvo type="num" val="10"/>
        <color theme="0" tint="-0.499984740745262"/>
      </dataBar>
      <extLst>
        <ext xmlns:x14="http://schemas.microsoft.com/office/spreadsheetml/2009/9/main" uri="{B025F937-C7B1-47D3-B67F-A62EFF666E3E}">
          <x14:id>{2C6D1366-2713-4AED-87CF-700892CC78E3}</x14:id>
        </ext>
      </extLst>
    </cfRule>
  </conditionalFormatting>
  <conditionalFormatting sqref="N3:N21">
    <cfRule type="expression" dxfId="0" priority="1">
      <formula>N3=MAX(N$3:AA$21)</formula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E2B207F-4563-422E-9672-F3E5CEC2C838}">
            <x14:dataBar minLength="0" maxLength="100" gradient="0">
              <x14:cfvo type="num">
                <xm:f>0</xm:f>
              </x14:cfvo>
              <x14:cfvo type="num">
                <xm:f>10</xm:f>
              </x14:cfvo>
              <x14:negativeFillColor rgb="FFFF0000"/>
              <x14:axisColor rgb="FF000000"/>
            </x14:dataBar>
          </x14:cfRule>
          <xm:sqref>B3:B21</xm:sqref>
        </x14:conditionalFormatting>
        <x14:conditionalFormatting xmlns:xm="http://schemas.microsoft.com/office/excel/2006/main">
          <x14:cfRule type="dataBar" id="{BEDD2780-D704-4442-A50A-601D610D0164}">
            <x14:dataBar minLength="0" maxLength="100" gradient="0">
              <x14:cfvo type="num">
                <xm:f>0</xm:f>
              </x14:cfvo>
              <x14:cfvo type="num">
                <xm:f>10</xm:f>
              </x14:cfvo>
              <x14:negativeFillColor rgb="FFFF0000"/>
              <x14:axisColor rgb="FF000000"/>
            </x14:dataBar>
          </x14:cfRule>
          <xm:sqref>F22:F39</xm:sqref>
        </x14:conditionalFormatting>
        <x14:conditionalFormatting xmlns:xm="http://schemas.microsoft.com/office/excel/2006/main">
          <x14:cfRule type="dataBar" id="{4F718D4B-71D8-48BD-8D0E-35241F12DE1F}">
            <x14:dataBar minLength="0" maxLength="100" gradient="0">
              <x14:cfvo type="num">
                <xm:f>0</xm:f>
              </x14:cfvo>
              <x14:cfvo type="num">
                <xm:f>10</xm:f>
              </x14:cfvo>
              <x14:negativeFillColor rgb="FFFF0000"/>
              <x14:axisColor rgb="FF000000"/>
            </x14:dataBar>
          </x14:cfRule>
          <xm:sqref>D3:D21</xm:sqref>
        </x14:conditionalFormatting>
        <x14:conditionalFormatting xmlns:xm="http://schemas.microsoft.com/office/excel/2006/main">
          <x14:cfRule type="dataBar" id="{11989AE7-7E5D-4946-93F7-3AA3AF8F424B}">
            <x14:dataBar minLength="0" maxLength="100" gradient="0">
              <x14:cfvo type="num">
                <xm:f>0</xm:f>
              </x14:cfvo>
              <x14:cfvo type="num">
                <xm:f>10</xm:f>
              </x14:cfvo>
              <x14:negativeFillColor rgb="FFFF0000"/>
              <x14:axisColor rgb="FF000000"/>
            </x14:dataBar>
          </x14:cfRule>
          <xm:sqref>F3:F21</xm:sqref>
        </x14:conditionalFormatting>
        <x14:conditionalFormatting xmlns:xm="http://schemas.microsoft.com/office/excel/2006/main">
          <x14:cfRule type="dataBar" id="{5CD749B2-289A-4972-802F-34A416A71F18}">
            <x14:dataBar minLength="0" maxLength="100" gradient="0">
              <x14:cfvo type="num">
                <xm:f>0</xm:f>
              </x14:cfvo>
              <x14:cfvo type="num">
                <xm:f>10</xm:f>
              </x14:cfvo>
              <x14:negativeFillColor rgb="FFFF0000"/>
              <x14:axisColor rgb="FF000000"/>
            </x14:dataBar>
          </x14:cfRule>
          <xm:sqref>H3:H21</xm:sqref>
        </x14:conditionalFormatting>
        <x14:conditionalFormatting xmlns:xm="http://schemas.microsoft.com/office/excel/2006/main">
          <x14:cfRule type="dataBar" id="{D50B93DC-EAC0-4EA4-B00F-3B913E0D2D29}">
            <x14:dataBar minLength="0" maxLength="100" gradient="0">
              <x14:cfvo type="num">
                <xm:f>0</xm:f>
              </x14:cfvo>
              <x14:cfvo type="num">
                <xm:f>10</xm:f>
              </x14:cfvo>
              <x14:negativeFillColor rgb="FFFF0000"/>
              <x14:axisColor rgb="FF000000"/>
            </x14:dataBar>
          </x14:cfRule>
          <xm:sqref>J3:J21</xm:sqref>
        </x14:conditionalFormatting>
        <x14:conditionalFormatting xmlns:xm="http://schemas.microsoft.com/office/excel/2006/main">
          <x14:cfRule type="dataBar" id="{8C44B902-B690-495E-839F-43300945B766}">
            <x14:dataBar minLength="0" maxLength="100" gradient="0">
              <x14:cfvo type="num">
                <xm:f>0</xm:f>
              </x14:cfvo>
              <x14:cfvo type="num">
                <xm:f>10</xm:f>
              </x14:cfvo>
              <x14:negativeFillColor rgb="FFFF0000"/>
              <x14:axisColor rgb="FF000000"/>
            </x14:dataBar>
          </x14:cfRule>
          <xm:sqref>L3:L21</xm:sqref>
        </x14:conditionalFormatting>
        <x14:conditionalFormatting xmlns:xm="http://schemas.microsoft.com/office/excel/2006/main">
          <x14:cfRule type="dataBar" id="{2C6D1366-2713-4AED-87CF-700892CC78E3}">
            <x14:dataBar minLength="0" maxLength="100" gradient="0">
              <x14:cfvo type="num">
                <xm:f>0</xm:f>
              </x14:cfvo>
              <x14:cfvo type="num">
                <xm:f>10</xm:f>
              </x14:cfvo>
              <x14:negativeFillColor rgb="FFFF0000"/>
              <x14:axisColor rgb="FF000000"/>
            </x14:dataBar>
          </x14:cfRule>
          <xm:sqref>N3:N21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2:V21"/>
  <sheetViews>
    <sheetView workbookViewId="0">
      <selection activeCell="C23" sqref="C23"/>
    </sheetView>
  </sheetViews>
  <sheetFormatPr baseColWidth="10" defaultColWidth="8.25" defaultRowHeight="15" x14ac:dyDescent="0.25"/>
  <cols>
    <col min="1" max="1" width="35.5" style="82" bestFit="1" customWidth="1"/>
    <col min="2" max="2" width="23.375" style="83" bestFit="1" customWidth="1"/>
    <col min="3" max="3" width="32.375" style="83" bestFit="1" customWidth="1"/>
    <col min="4" max="4" width="19" style="83" bestFit="1" customWidth="1"/>
    <col min="5" max="5" width="21.875" style="83" bestFit="1" customWidth="1"/>
    <col min="6" max="6" width="17.5" style="83" bestFit="1" customWidth="1"/>
    <col min="7" max="7" width="23.625" style="83" bestFit="1" customWidth="1"/>
    <col min="8" max="8" width="27.125" style="83" bestFit="1" customWidth="1"/>
    <col min="9" max="11" width="8.25" style="83" customWidth="1"/>
    <col min="12" max="12" width="11.25" style="83" bestFit="1" customWidth="1"/>
    <col min="13" max="20" width="8.25" style="83" customWidth="1"/>
    <col min="21" max="21" width="2.25" style="82" customWidth="1"/>
    <col min="22" max="255" width="8.25" style="82"/>
    <col min="256" max="256" width="8.25" style="82" customWidth="1"/>
    <col min="257" max="257" width="35.5" style="82" bestFit="1" customWidth="1"/>
    <col min="258" max="276" width="8.25" style="82" customWidth="1"/>
    <col min="277" max="277" width="2.25" style="82" customWidth="1"/>
    <col min="278" max="511" width="8.25" style="82"/>
    <col min="512" max="512" width="8.25" style="82" customWidth="1"/>
    <col min="513" max="513" width="35.5" style="82" bestFit="1" customWidth="1"/>
    <col min="514" max="532" width="8.25" style="82" customWidth="1"/>
    <col min="533" max="533" width="2.25" style="82" customWidth="1"/>
    <col min="534" max="767" width="8.25" style="82"/>
    <col min="768" max="768" width="8.25" style="82" customWidth="1"/>
    <col min="769" max="769" width="35.5" style="82" bestFit="1" customWidth="1"/>
    <col min="770" max="788" width="8.25" style="82" customWidth="1"/>
    <col min="789" max="789" width="2.25" style="82" customWidth="1"/>
    <col min="790" max="1023" width="8.25" style="82"/>
    <col min="1024" max="1024" width="8.25" style="82" customWidth="1"/>
    <col min="1025" max="1025" width="35.5" style="82" bestFit="1" customWidth="1"/>
    <col min="1026" max="1044" width="8.25" style="82" customWidth="1"/>
    <col min="1045" max="1045" width="2.25" style="82" customWidth="1"/>
    <col min="1046" max="1279" width="8.25" style="82"/>
    <col min="1280" max="1280" width="8.25" style="82" customWidth="1"/>
    <col min="1281" max="1281" width="35.5" style="82" bestFit="1" customWidth="1"/>
    <col min="1282" max="1300" width="8.25" style="82" customWidth="1"/>
    <col min="1301" max="1301" width="2.25" style="82" customWidth="1"/>
    <col min="1302" max="1535" width="8.25" style="82"/>
    <col min="1536" max="1536" width="8.25" style="82" customWidth="1"/>
    <col min="1537" max="1537" width="35.5" style="82" bestFit="1" customWidth="1"/>
    <col min="1538" max="1556" width="8.25" style="82" customWidth="1"/>
    <col min="1557" max="1557" width="2.25" style="82" customWidth="1"/>
    <col min="1558" max="1791" width="8.25" style="82"/>
    <col min="1792" max="1792" width="8.25" style="82" customWidth="1"/>
    <col min="1793" max="1793" width="35.5" style="82" bestFit="1" customWidth="1"/>
    <col min="1794" max="1812" width="8.25" style="82" customWidth="1"/>
    <col min="1813" max="1813" width="2.25" style="82" customWidth="1"/>
    <col min="1814" max="2047" width="8.25" style="82"/>
    <col min="2048" max="2048" width="8.25" style="82" customWidth="1"/>
    <col min="2049" max="2049" width="35.5" style="82" bestFit="1" customWidth="1"/>
    <col min="2050" max="2068" width="8.25" style="82" customWidth="1"/>
    <col min="2069" max="2069" width="2.25" style="82" customWidth="1"/>
    <col min="2070" max="2303" width="8.25" style="82"/>
    <col min="2304" max="2304" width="8.25" style="82" customWidth="1"/>
    <col min="2305" max="2305" width="35.5" style="82" bestFit="1" customWidth="1"/>
    <col min="2306" max="2324" width="8.25" style="82" customWidth="1"/>
    <col min="2325" max="2325" width="2.25" style="82" customWidth="1"/>
    <col min="2326" max="2559" width="8.25" style="82"/>
    <col min="2560" max="2560" width="8.25" style="82" customWidth="1"/>
    <col min="2561" max="2561" width="35.5" style="82" bestFit="1" customWidth="1"/>
    <col min="2562" max="2580" width="8.25" style="82" customWidth="1"/>
    <col min="2581" max="2581" width="2.25" style="82" customWidth="1"/>
    <col min="2582" max="2815" width="8.25" style="82"/>
    <col min="2816" max="2816" width="8.25" style="82" customWidth="1"/>
    <col min="2817" max="2817" width="35.5" style="82" bestFit="1" customWidth="1"/>
    <col min="2818" max="2836" width="8.25" style="82" customWidth="1"/>
    <col min="2837" max="2837" width="2.25" style="82" customWidth="1"/>
    <col min="2838" max="3071" width="8.25" style="82"/>
    <col min="3072" max="3072" width="8.25" style="82" customWidth="1"/>
    <col min="3073" max="3073" width="35.5" style="82" bestFit="1" customWidth="1"/>
    <col min="3074" max="3092" width="8.25" style="82" customWidth="1"/>
    <col min="3093" max="3093" width="2.25" style="82" customWidth="1"/>
    <col min="3094" max="3327" width="8.25" style="82"/>
    <col min="3328" max="3328" width="8.25" style="82" customWidth="1"/>
    <col min="3329" max="3329" width="35.5" style="82" bestFit="1" customWidth="1"/>
    <col min="3330" max="3348" width="8.25" style="82" customWidth="1"/>
    <col min="3349" max="3349" width="2.25" style="82" customWidth="1"/>
    <col min="3350" max="3583" width="8.25" style="82"/>
    <col min="3584" max="3584" width="8.25" style="82" customWidth="1"/>
    <col min="3585" max="3585" width="35.5" style="82" bestFit="1" customWidth="1"/>
    <col min="3586" max="3604" width="8.25" style="82" customWidth="1"/>
    <col min="3605" max="3605" width="2.25" style="82" customWidth="1"/>
    <col min="3606" max="3839" width="8.25" style="82"/>
    <col min="3840" max="3840" width="8.25" style="82" customWidth="1"/>
    <col min="3841" max="3841" width="35.5" style="82" bestFit="1" customWidth="1"/>
    <col min="3842" max="3860" width="8.25" style="82" customWidth="1"/>
    <col min="3861" max="3861" width="2.25" style="82" customWidth="1"/>
    <col min="3862" max="4095" width="8.25" style="82"/>
    <col min="4096" max="4096" width="8.25" style="82" customWidth="1"/>
    <col min="4097" max="4097" width="35.5" style="82" bestFit="1" customWidth="1"/>
    <col min="4098" max="4116" width="8.25" style="82" customWidth="1"/>
    <col min="4117" max="4117" width="2.25" style="82" customWidth="1"/>
    <col min="4118" max="4351" width="8.25" style="82"/>
    <col min="4352" max="4352" width="8.25" style="82" customWidth="1"/>
    <col min="4353" max="4353" width="35.5" style="82" bestFit="1" customWidth="1"/>
    <col min="4354" max="4372" width="8.25" style="82" customWidth="1"/>
    <col min="4373" max="4373" width="2.25" style="82" customWidth="1"/>
    <col min="4374" max="4607" width="8.25" style="82"/>
    <col min="4608" max="4608" width="8.25" style="82" customWidth="1"/>
    <col min="4609" max="4609" width="35.5" style="82" bestFit="1" customWidth="1"/>
    <col min="4610" max="4628" width="8.25" style="82" customWidth="1"/>
    <col min="4629" max="4629" width="2.25" style="82" customWidth="1"/>
    <col min="4630" max="4863" width="8.25" style="82"/>
    <col min="4864" max="4864" width="8.25" style="82" customWidth="1"/>
    <col min="4865" max="4865" width="35.5" style="82" bestFit="1" customWidth="1"/>
    <col min="4866" max="4884" width="8.25" style="82" customWidth="1"/>
    <col min="4885" max="4885" width="2.25" style="82" customWidth="1"/>
    <col min="4886" max="5119" width="8.25" style="82"/>
    <col min="5120" max="5120" width="8.25" style="82" customWidth="1"/>
    <col min="5121" max="5121" width="35.5" style="82" bestFit="1" customWidth="1"/>
    <col min="5122" max="5140" width="8.25" style="82" customWidth="1"/>
    <col min="5141" max="5141" width="2.25" style="82" customWidth="1"/>
    <col min="5142" max="5375" width="8.25" style="82"/>
    <col min="5376" max="5376" width="8.25" style="82" customWidth="1"/>
    <col min="5377" max="5377" width="35.5" style="82" bestFit="1" customWidth="1"/>
    <col min="5378" max="5396" width="8.25" style="82" customWidth="1"/>
    <col min="5397" max="5397" width="2.25" style="82" customWidth="1"/>
    <col min="5398" max="5631" width="8.25" style="82"/>
    <col min="5632" max="5632" width="8.25" style="82" customWidth="1"/>
    <col min="5633" max="5633" width="35.5" style="82" bestFit="1" customWidth="1"/>
    <col min="5634" max="5652" width="8.25" style="82" customWidth="1"/>
    <col min="5653" max="5653" width="2.25" style="82" customWidth="1"/>
    <col min="5654" max="5887" width="8.25" style="82"/>
    <col min="5888" max="5888" width="8.25" style="82" customWidth="1"/>
    <col min="5889" max="5889" width="35.5" style="82" bestFit="1" customWidth="1"/>
    <col min="5890" max="5908" width="8.25" style="82" customWidth="1"/>
    <col min="5909" max="5909" width="2.25" style="82" customWidth="1"/>
    <col min="5910" max="6143" width="8.25" style="82"/>
    <col min="6144" max="6144" width="8.25" style="82" customWidth="1"/>
    <col min="6145" max="6145" width="35.5" style="82" bestFit="1" customWidth="1"/>
    <col min="6146" max="6164" width="8.25" style="82" customWidth="1"/>
    <col min="6165" max="6165" width="2.25" style="82" customWidth="1"/>
    <col min="6166" max="6399" width="8.25" style="82"/>
    <col min="6400" max="6400" width="8.25" style="82" customWidth="1"/>
    <col min="6401" max="6401" width="35.5" style="82" bestFit="1" customWidth="1"/>
    <col min="6402" max="6420" width="8.25" style="82" customWidth="1"/>
    <col min="6421" max="6421" width="2.25" style="82" customWidth="1"/>
    <col min="6422" max="6655" width="8.25" style="82"/>
    <col min="6656" max="6656" width="8.25" style="82" customWidth="1"/>
    <col min="6657" max="6657" width="35.5" style="82" bestFit="1" customWidth="1"/>
    <col min="6658" max="6676" width="8.25" style="82" customWidth="1"/>
    <col min="6677" max="6677" width="2.25" style="82" customWidth="1"/>
    <col min="6678" max="6911" width="8.25" style="82"/>
    <col min="6912" max="6912" width="8.25" style="82" customWidth="1"/>
    <col min="6913" max="6913" width="35.5" style="82" bestFit="1" customWidth="1"/>
    <col min="6914" max="6932" width="8.25" style="82" customWidth="1"/>
    <col min="6933" max="6933" width="2.25" style="82" customWidth="1"/>
    <col min="6934" max="7167" width="8.25" style="82"/>
    <col min="7168" max="7168" width="8.25" style="82" customWidth="1"/>
    <col min="7169" max="7169" width="35.5" style="82" bestFit="1" customWidth="1"/>
    <col min="7170" max="7188" width="8.25" style="82" customWidth="1"/>
    <col min="7189" max="7189" width="2.25" style="82" customWidth="1"/>
    <col min="7190" max="7423" width="8.25" style="82"/>
    <col min="7424" max="7424" width="8.25" style="82" customWidth="1"/>
    <col min="7425" max="7425" width="35.5" style="82" bestFit="1" customWidth="1"/>
    <col min="7426" max="7444" width="8.25" style="82" customWidth="1"/>
    <col min="7445" max="7445" width="2.25" style="82" customWidth="1"/>
    <col min="7446" max="7679" width="8.25" style="82"/>
    <col min="7680" max="7680" width="8.25" style="82" customWidth="1"/>
    <col min="7681" max="7681" width="35.5" style="82" bestFit="1" customWidth="1"/>
    <col min="7682" max="7700" width="8.25" style="82" customWidth="1"/>
    <col min="7701" max="7701" width="2.25" style="82" customWidth="1"/>
    <col min="7702" max="7935" width="8.25" style="82"/>
    <col min="7936" max="7936" width="8.25" style="82" customWidth="1"/>
    <col min="7937" max="7937" width="35.5" style="82" bestFit="1" customWidth="1"/>
    <col min="7938" max="7956" width="8.25" style="82" customWidth="1"/>
    <col min="7957" max="7957" width="2.25" style="82" customWidth="1"/>
    <col min="7958" max="8191" width="8.25" style="82"/>
    <col min="8192" max="8192" width="8.25" style="82" customWidth="1"/>
    <col min="8193" max="8193" width="35.5" style="82" bestFit="1" customWidth="1"/>
    <col min="8194" max="8212" width="8.25" style="82" customWidth="1"/>
    <col min="8213" max="8213" width="2.25" style="82" customWidth="1"/>
    <col min="8214" max="8447" width="8.25" style="82"/>
    <col min="8448" max="8448" width="8.25" style="82" customWidth="1"/>
    <col min="8449" max="8449" width="35.5" style="82" bestFit="1" customWidth="1"/>
    <col min="8450" max="8468" width="8.25" style="82" customWidth="1"/>
    <col min="8469" max="8469" width="2.25" style="82" customWidth="1"/>
    <col min="8470" max="8703" width="8.25" style="82"/>
    <col min="8704" max="8704" width="8.25" style="82" customWidth="1"/>
    <col min="8705" max="8705" width="35.5" style="82" bestFit="1" customWidth="1"/>
    <col min="8706" max="8724" width="8.25" style="82" customWidth="1"/>
    <col min="8725" max="8725" width="2.25" style="82" customWidth="1"/>
    <col min="8726" max="8959" width="8.25" style="82"/>
    <col min="8960" max="8960" width="8.25" style="82" customWidth="1"/>
    <col min="8961" max="8961" width="35.5" style="82" bestFit="1" customWidth="1"/>
    <col min="8962" max="8980" width="8.25" style="82" customWidth="1"/>
    <col min="8981" max="8981" width="2.25" style="82" customWidth="1"/>
    <col min="8982" max="9215" width="8.25" style="82"/>
    <col min="9216" max="9216" width="8.25" style="82" customWidth="1"/>
    <col min="9217" max="9217" width="35.5" style="82" bestFit="1" customWidth="1"/>
    <col min="9218" max="9236" width="8.25" style="82" customWidth="1"/>
    <col min="9237" max="9237" width="2.25" style="82" customWidth="1"/>
    <col min="9238" max="9471" width="8.25" style="82"/>
    <col min="9472" max="9472" width="8.25" style="82" customWidth="1"/>
    <col min="9473" max="9473" width="35.5" style="82" bestFit="1" customWidth="1"/>
    <col min="9474" max="9492" width="8.25" style="82" customWidth="1"/>
    <col min="9493" max="9493" width="2.25" style="82" customWidth="1"/>
    <col min="9494" max="9727" width="8.25" style="82"/>
    <col min="9728" max="9728" width="8.25" style="82" customWidth="1"/>
    <col min="9729" max="9729" width="35.5" style="82" bestFit="1" customWidth="1"/>
    <col min="9730" max="9748" width="8.25" style="82" customWidth="1"/>
    <col min="9749" max="9749" width="2.25" style="82" customWidth="1"/>
    <col min="9750" max="9983" width="8.25" style="82"/>
    <col min="9984" max="9984" width="8.25" style="82" customWidth="1"/>
    <col min="9985" max="9985" width="35.5" style="82" bestFit="1" customWidth="1"/>
    <col min="9986" max="10004" width="8.25" style="82" customWidth="1"/>
    <col min="10005" max="10005" width="2.25" style="82" customWidth="1"/>
    <col min="10006" max="10239" width="8.25" style="82"/>
    <col min="10240" max="10240" width="8.25" style="82" customWidth="1"/>
    <col min="10241" max="10241" width="35.5" style="82" bestFit="1" customWidth="1"/>
    <col min="10242" max="10260" width="8.25" style="82" customWidth="1"/>
    <col min="10261" max="10261" width="2.25" style="82" customWidth="1"/>
    <col min="10262" max="10495" width="8.25" style="82"/>
    <col min="10496" max="10496" width="8.25" style="82" customWidth="1"/>
    <col min="10497" max="10497" width="35.5" style="82" bestFit="1" customWidth="1"/>
    <col min="10498" max="10516" width="8.25" style="82" customWidth="1"/>
    <col min="10517" max="10517" width="2.25" style="82" customWidth="1"/>
    <col min="10518" max="10751" width="8.25" style="82"/>
    <col min="10752" max="10752" width="8.25" style="82" customWidth="1"/>
    <col min="10753" max="10753" width="35.5" style="82" bestFit="1" customWidth="1"/>
    <col min="10754" max="10772" width="8.25" style="82" customWidth="1"/>
    <col min="10773" max="10773" width="2.25" style="82" customWidth="1"/>
    <col min="10774" max="11007" width="8.25" style="82"/>
    <col min="11008" max="11008" width="8.25" style="82" customWidth="1"/>
    <col min="11009" max="11009" width="35.5" style="82" bestFit="1" customWidth="1"/>
    <col min="11010" max="11028" width="8.25" style="82" customWidth="1"/>
    <col min="11029" max="11029" width="2.25" style="82" customWidth="1"/>
    <col min="11030" max="11263" width="8.25" style="82"/>
    <col min="11264" max="11264" width="8.25" style="82" customWidth="1"/>
    <col min="11265" max="11265" width="35.5" style="82" bestFit="1" customWidth="1"/>
    <col min="11266" max="11284" width="8.25" style="82" customWidth="1"/>
    <col min="11285" max="11285" width="2.25" style="82" customWidth="1"/>
    <col min="11286" max="11519" width="8.25" style="82"/>
    <col min="11520" max="11520" width="8.25" style="82" customWidth="1"/>
    <col min="11521" max="11521" width="35.5" style="82" bestFit="1" customWidth="1"/>
    <col min="11522" max="11540" width="8.25" style="82" customWidth="1"/>
    <col min="11541" max="11541" width="2.25" style="82" customWidth="1"/>
    <col min="11542" max="11775" width="8.25" style="82"/>
    <col min="11776" max="11776" width="8.25" style="82" customWidth="1"/>
    <col min="11777" max="11777" width="35.5" style="82" bestFit="1" customWidth="1"/>
    <col min="11778" max="11796" width="8.25" style="82" customWidth="1"/>
    <col min="11797" max="11797" width="2.25" style="82" customWidth="1"/>
    <col min="11798" max="12031" width="8.25" style="82"/>
    <col min="12032" max="12032" width="8.25" style="82" customWidth="1"/>
    <col min="12033" max="12033" width="35.5" style="82" bestFit="1" customWidth="1"/>
    <col min="12034" max="12052" width="8.25" style="82" customWidth="1"/>
    <col min="12053" max="12053" width="2.25" style="82" customWidth="1"/>
    <col min="12054" max="12287" width="8.25" style="82"/>
    <col min="12288" max="12288" width="8.25" style="82" customWidth="1"/>
    <col min="12289" max="12289" width="35.5" style="82" bestFit="1" customWidth="1"/>
    <col min="12290" max="12308" width="8.25" style="82" customWidth="1"/>
    <col min="12309" max="12309" width="2.25" style="82" customWidth="1"/>
    <col min="12310" max="12543" width="8.25" style="82"/>
    <col min="12544" max="12544" width="8.25" style="82" customWidth="1"/>
    <col min="12545" max="12545" width="35.5" style="82" bestFit="1" customWidth="1"/>
    <col min="12546" max="12564" width="8.25" style="82" customWidth="1"/>
    <col min="12565" max="12565" width="2.25" style="82" customWidth="1"/>
    <col min="12566" max="12799" width="8.25" style="82"/>
    <col min="12800" max="12800" width="8.25" style="82" customWidth="1"/>
    <col min="12801" max="12801" width="35.5" style="82" bestFit="1" customWidth="1"/>
    <col min="12802" max="12820" width="8.25" style="82" customWidth="1"/>
    <col min="12821" max="12821" width="2.25" style="82" customWidth="1"/>
    <col min="12822" max="13055" width="8.25" style="82"/>
    <col min="13056" max="13056" width="8.25" style="82" customWidth="1"/>
    <col min="13057" max="13057" width="35.5" style="82" bestFit="1" customWidth="1"/>
    <col min="13058" max="13076" width="8.25" style="82" customWidth="1"/>
    <col min="13077" max="13077" width="2.25" style="82" customWidth="1"/>
    <col min="13078" max="13311" width="8.25" style="82"/>
    <col min="13312" max="13312" width="8.25" style="82" customWidth="1"/>
    <col min="13313" max="13313" width="35.5" style="82" bestFit="1" customWidth="1"/>
    <col min="13314" max="13332" width="8.25" style="82" customWidth="1"/>
    <col min="13333" max="13333" width="2.25" style="82" customWidth="1"/>
    <col min="13334" max="13567" width="8.25" style="82"/>
    <col min="13568" max="13568" width="8.25" style="82" customWidth="1"/>
    <col min="13569" max="13569" width="35.5" style="82" bestFit="1" customWidth="1"/>
    <col min="13570" max="13588" width="8.25" style="82" customWidth="1"/>
    <col min="13589" max="13589" width="2.25" style="82" customWidth="1"/>
    <col min="13590" max="13823" width="8.25" style="82"/>
    <col min="13824" max="13824" width="8.25" style="82" customWidth="1"/>
    <col min="13825" max="13825" width="35.5" style="82" bestFit="1" customWidth="1"/>
    <col min="13826" max="13844" width="8.25" style="82" customWidth="1"/>
    <col min="13845" max="13845" width="2.25" style="82" customWidth="1"/>
    <col min="13846" max="14079" width="8.25" style="82"/>
    <col min="14080" max="14080" width="8.25" style="82" customWidth="1"/>
    <col min="14081" max="14081" width="35.5" style="82" bestFit="1" customWidth="1"/>
    <col min="14082" max="14100" width="8.25" style="82" customWidth="1"/>
    <col min="14101" max="14101" width="2.25" style="82" customWidth="1"/>
    <col min="14102" max="14335" width="8.25" style="82"/>
    <col min="14336" max="14336" width="8.25" style="82" customWidth="1"/>
    <col min="14337" max="14337" width="35.5" style="82" bestFit="1" customWidth="1"/>
    <col min="14338" max="14356" width="8.25" style="82" customWidth="1"/>
    <col min="14357" max="14357" width="2.25" style="82" customWidth="1"/>
    <col min="14358" max="14591" width="8.25" style="82"/>
    <col min="14592" max="14592" width="8.25" style="82" customWidth="1"/>
    <col min="14593" max="14593" width="35.5" style="82" bestFit="1" customWidth="1"/>
    <col min="14594" max="14612" width="8.25" style="82" customWidth="1"/>
    <col min="14613" max="14613" width="2.25" style="82" customWidth="1"/>
    <col min="14614" max="14847" width="8.25" style="82"/>
    <col min="14848" max="14848" width="8.25" style="82" customWidth="1"/>
    <col min="14849" max="14849" width="35.5" style="82" bestFit="1" customWidth="1"/>
    <col min="14850" max="14868" width="8.25" style="82" customWidth="1"/>
    <col min="14869" max="14869" width="2.25" style="82" customWidth="1"/>
    <col min="14870" max="15103" width="8.25" style="82"/>
    <col min="15104" max="15104" width="8.25" style="82" customWidth="1"/>
    <col min="15105" max="15105" width="35.5" style="82" bestFit="1" customWidth="1"/>
    <col min="15106" max="15124" width="8.25" style="82" customWidth="1"/>
    <col min="15125" max="15125" width="2.25" style="82" customWidth="1"/>
    <col min="15126" max="15359" width="8.25" style="82"/>
    <col min="15360" max="15360" width="8.25" style="82" customWidth="1"/>
    <col min="15361" max="15361" width="35.5" style="82" bestFit="1" customWidth="1"/>
    <col min="15362" max="15380" width="8.25" style="82" customWidth="1"/>
    <col min="15381" max="15381" width="2.25" style="82" customWidth="1"/>
    <col min="15382" max="15615" width="8.25" style="82"/>
    <col min="15616" max="15616" width="8.25" style="82" customWidth="1"/>
    <col min="15617" max="15617" width="35.5" style="82" bestFit="1" customWidth="1"/>
    <col min="15618" max="15636" width="8.25" style="82" customWidth="1"/>
    <col min="15637" max="15637" width="2.25" style="82" customWidth="1"/>
    <col min="15638" max="15871" width="8.25" style="82"/>
    <col min="15872" max="15872" width="8.25" style="82" customWidth="1"/>
    <col min="15873" max="15873" width="35.5" style="82" bestFit="1" customWidth="1"/>
    <col min="15874" max="15892" width="8.25" style="82" customWidth="1"/>
    <col min="15893" max="15893" width="2.25" style="82" customWidth="1"/>
    <col min="15894" max="16127" width="8.25" style="82"/>
    <col min="16128" max="16128" width="8.25" style="82" customWidth="1"/>
    <col min="16129" max="16129" width="35.5" style="82" bestFit="1" customWidth="1"/>
    <col min="16130" max="16148" width="8.25" style="82" customWidth="1"/>
    <col min="16149" max="16149" width="2.25" style="82" customWidth="1"/>
    <col min="16150" max="16384" width="8.25" style="82"/>
  </cols>
  <sheetData>
    <row r="2" spans="1:22" x14ac:dyDescent="0.25">
      <c r="A2" s="93">
        <f t="array" ref="A2:H21">TRANSPOSE('Rohdaten (Abb. 10)'!A2:T9)</f>
        <v>0</v>
      </c>
      <c r="B2" s="85" t="str">
        <v>Doing complex ad hoc analysis</v>
      </c>
      <c r="C2" s="85" t="str">
        <v>Doing moderately complex ad hoc analysis</v>
      </c>
      <c r="D2" s="85" t="str">
        <v>Doing predictive analysis</v>
      </c>
      <c r="E2" s="85" t="str">
        <v>Doing simple ad hoc analysis</v>
      </c>
      <c r="F2" s="85" t="str">
        <v>Monitoring scorecards</v>
      </c>
      <c r="G2" s="85" t="str">
        <v>Using personalized dashboards</v>
      </c>
      <c r="H2" s="86" t="str">
        <v>Viewing static management reports</v>
      </c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V2" s="83"/>
    </row>
    <row r="3" spans="1:22" x14ac:dyDescent="0.25">
      <c r="A3" s="87" t="str">
        <v>Actual</v>
      </c>
      <c r="B3" s="88">
        <v>2</v>
      </c>
      <c r="C3" s="88">
        <v>7</v>
      </c>
      <c r="D3" s="88">
        <v>6</v>
      </c>
      <c r="E3" s="88">
        <v>4</v>
      </c>
      <c r="F3" s="88">
        <v>2</v>
      </c>
      <c r="G3" s="88">
        <v>5</v>
      </c>
      <c r="H3" s="89">
        <v>7</v>
      </c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</row>
    <row r="4" spans="1:22" x14ac:dyDescent="0.25">
      <c r="A4" s="87" t="str">
        <v>BIPlan</v>
      </c>
      <c r="B4" s="88">
        <v>6</v>
      </c>
      <c r="C4" s="88">
        <v>7</v>
      </c>
      <c r="D4" s="88">
        <v>5</v>
      </c>
      <c r="E4" s="88">
        <v>1</v>
      </c>
      <c r="F4" s="88">
        <v>10</v>
      </c>
      <c r="G4" s="88">
        <v>8</v>
      </c>
      <c r="H4" s="89">
        <v>7</v>
      </c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</row>
    <row r="5" spans="1:22" x14ac:dyDescent="0.25">
      <c r="A5" s="87" t="str">
        <v>Lord</v>
      </c>
      <c r="B5" s="88">
        <v>8</v>
      </c>
      <c r="C5" s="88">
        <v>9</v>
      </c>
      <c r="D5" s="88">
        <v>5</v>
      </c>
      <c r="E5" s="88">
        <v>6</v>
      </c>
      <c r="F5" s="88">
        <v>10</v>
      </c>
      <c r="G5" s="88">
        <v>4</v>
      </c>
      <c r="H5" s="89">
        <v>8</v>
      </c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</row>
    <row r="6" spans="1:22" x14ac:dyDescent="0.25">
      <c r="A6" s="87" t="str">
        <v>ICM</v>
      </c>
      <c r="B6" s="88">
        <v>9</v>
      </c>
      <c r="C6" s="88">
        <v>9</v>
      </c>
      <c r="D6" s="88">
        <v>9</v>
      </c>
      <c r="E6" s="88">
        <v>2</v>
      </c>
      <c r="F6" s="88">
        <v>3</v>
      </c>
      <c r="G6" s="88">
        <v>7</v>
      </c>
      <c r="H6" s="89">
        <v>8</v>
      </c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</row>
    <row r="7" spans="1:22" x14ac:dyDescent="0.25">
      <c r="A7" s="87" t="str">
        <v>IDS Leer</v>
      </c>
      <c r="B7" s="88">
        <v>8</v>
      </c>
      <c r="C7" s="88">
        <v>2</v>
      </c>
      <c r="D7" s="88">
        <v>7</v>
      </c>
      <c r="E7" s="88">
        <v>7</v>
      </c>
      <c r="F7" s="88">
        <v>9</v>
      </c>
      <c r="G7" s="88">
        <v>3</v>
      </c>
      <c r="H7" s="89">
        <v>10</v>
      </c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</row>
    <row r="8" spans="1:22" x14ac:dyDescent="0.25">
      <c r="A8" s="87" t="str">
        <v>Inform</v>
      </c>
      <c r="B8" s="88">
        <v>10</v>
      </c>
      <c r="C8" s="88">
        <v>8</v>
      </c>
      <c r="D8" s="88">
        <v>1</v>
      </c>
      <c r="E8" s="88">
        <v>8</v>
      </c>
      <c r="F8" s="88">
        <v>9</v>
      </c>
      <c r="G8" s="88">
        <v>7</v>
      </c>
      <c r="H8" s="89">
        <v>2</v>
      </c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</row>
    <row r="9" spans="1:22" x14ac:dyDescent="0.25">
      <c r="A9" s="87" t="str">
        <v>Builders</v>
      </c>
      <c r="B9" s="88">
        <v>10</v>
      </c>
      <c r="C9" s="88">
        <v>2</v>
      </c>
      <c r="D9" s="88">
        <v>4</v>
      </c>
      <c r="E9" s="88">
        <v>5</v>
      </c>
      <c r="F9" s="88">
        <v>7</v>
      </c>
      <c r="G9" s="88">
        <v>2</v>
      </c>
      <c r="H9" s="89">
        <v>7</v>
      </c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</row>
    <row r="10" spans="1:22" x14ac:dyDescent="0.25">
      <c r="A10" s="87" t="str">
        <v>Datasoft</v>
      </c>
      <c r="B10" s="88">
        <v>7</v>
      </c>
      <c r="C10" s="88">
        <v>7</v>
      </c>
      <c r="D10" s="88">
        <v>5</v>
      </c>
      <c r="E10" s="88">
        <v>7</v>
      </c>
      <c r="F10" s="88">
        <v>7</v>
      </c>
      <c r="G10" s="88">
        <v>1</v>
      </c>
      <c r="H10" s="89">
        <v>9</v>
      </c>
    </row>
    <row r="11" spans="1:22" x14ac:dyDescent="0.25">
      <c r="A11" s="87" t="str">
        <v>Logic</v>
      </c>
      <c r="B11" s="88">
        <v>5</v>
      </c>
      <c r="C11" s="88">
        <v>7</v>
      </c>
      <c r="D11" s="88">
        <v>3</v>
      </c>
      <c r="E11" s="88">
        <v>3</v>
      </c>
      <c r="F11" s="88">
        <v>7</v>
      </c>
      <c r="G11" s="88">
        <v>1</v>
      </c>
      <c r="H11" s="89">
        <v>10</v>
      </c>
    </row>
    <row r="12" spans="1:22" x14ac:dyDescent="0.25">
      <c r="A12" s="87" t="str">
        <v>Pioneer</v>
      </c>
      <c r="B12" s="88">
        <v>7</v>
      </c>
      <c r="C12" s="88">
        <v>5</v>
      </c>
      <c r="D12" s="88">
        <v>1</v>
      </c>
      <c r="E12" s="88">
        <v>10</v>
      </c>
      <c r="F12" s="88">
        <v>7</v>
      </c>
      <c r="G12" s="88">
        <v>1</v>
      </c>
      <c r="H12" s="89">
        <v>1</v>
      </c>
    </row>
    <row r="13" spans="1:22" x14ac:dyDescent="0.25">
      <c r="A13" s="87" t="str">
        <v>StrategyX</v>
      </c>
      <c r="B13" s="88">
        <v>3</v>
      </c>
      <c r="C13" s="88">
        <v>1</v>
      </c>
      <c r="D13" s="88">
        <v>9</v>
      </c>
      <c r="E13" s="88">
        <v>8</v>
      </c>
      <c r="F13" s="88">
        <v>3</v>
      </c>
      <c r="G13" s="88">
        <v>9</v>
      </c>
      <c r="H13" s="89">
        <v>7</v>
      </c>
    </row>
    <row r="14" spans="1:22" x14ac:dyDescent="0.25">
      <c r="A14" s="87" t="str">
        <v>Obstacle</v>
      </c>
      <c r="B14" s="88">
        <v>9</v>
      </c>
      <c r="C14" s="88">
        <v>9</v>
      </c>
      <c r="D14" s="88">
        <v>1</v>
      </c>
      <c r="E14" s="88">
        <v>6</v>
      </c>
      <c r="F14" s="88">
        <v>4</v>
      </c>
      <c r="G14" s="88">
        <v>9</v>
      </c>
      <c r="H14" s="89">
        <v>1</v>
      </c>
    </row>
    <row r="15" spans="1:22" x14ac:dyDescent="0.25">
      <c r="A15" s="87" t="str">
        <v>BIView</v>
      </c>
      <c r="B15" s="88">
        <v>3</v>
      </c>
      <c r="C15" s="88">
        <v>5</v>
      </c>
      <c r="D15" s="88">
        <v>4</v>
      </c>
      <c r="E15" s="88">
        <v>10</v>
      </c>
      <c r="F15" s="88">
        <v>4</v>
      </c>
      <c r="G15" s="88">
        <v>3</v>
      </c>
      <c r="H15" s="89">
        <v>2</v>
      </c>
    </row>
    <row r="16" spans="1:22" x14ac:dyDescent="0.25">
      <c r="A16" s="87" t="str">
        <v>Smartklickz</v>
      </c>
      <c r="B16" s="88">
        <v>8</v>
      </c>
      <c r="C16" s="88">
        <v>2</v>
      </c>
      <c r="D16" s="88">
        <v>8</v>
      </c>
      <c r="E16" s="88">
        <v>6</v>
      </c>
      <c r="F16" s="88">
        <v>9</v>
      </c>
      <c r="G16" s="88">
        <v>3</v>
      </c>
      <c r="H16" s="89">
        <v>8</v>
      </c>
    </row>
    <row r="17" spans="1:8" x14ac:dyDescent="0.25">
      <c r="A17" s="87" t="str">
        <v>TAP</v>
      </c>
      <c r="B17" s="88">
        <v>5</v>
      </c>
      <c r="C17" s="88">
        <v>1</v>
      </c>
      <c r="D17" s="88">
        <v>3</v>
      </c>
      <c r="E17" s="88">
        <v>2</v>
      </c>
      <c r="F17" s="88">
        <v>8</v>
      </c>
      <c r="G17" s="88">
        <v>9</v>
      </c>
      <c r="H17" s="89">
        <v>3</v>
      </c>
    </row>
    <row r="18" spans="1:8" x14ac:dyDescent="0.25">
      <c r="A18" s="87" t="str">
        <v>SOS</v>
      </c>
      <c r="B18" s="88">
        <v>10</v>
      </c>
      <c r="C18" s="88">
        <v>10</v>
      </c>
      <c r="D18" s="88">
        <v>6</v>
      </c>
      <c r="E18" s="88">
        <v>8</v>
      </c>
      <c r="F18" s="88">
        <v>8</v>
      </c>
      <c r="G18" s="88">
        <v>6</v>
      </c>
      <c r="H18" s="89">
        <v>1</v>
      </c>
    </row>
    <row r="19" spans="1:8" x14ac:dyDescent="0.25">
      <c r="A19" s="87" t="str">
        <v>Tablet</v>
      </c>
      <c r="B19" s="88">
        <v>10</v>
      </c>
      <c r="C19" s="88">
        <v>8</v>
      </c>
      <c r="D19" s="88">
        <v>5</v>
      </c>
      <c r="E19" s="88">
        <v>8</v>
      </c>
      <c r="F19" s="88">
        <v>9</v>
      </c>
      <c r="G19" s="88">
        <v>1</v>
      </c>
      <c r="H19" s="89">
        <v>9</v>
      </c>
    </row>
    <row r="20" spans="1:8" x14ac:dyDescent="0.25">
      <c r="A20" s="87" t="str">
        <v>Target</v>
      </c>
      <c r="B20" s="88">
        <v>1</v>
      </c>
      <c r="C20" s="88">
        <v>7</v>
      </c>
      <c r="D20" s="88">
        <v>3</v>
      </c>
      <c r="E20" s="88">
        <v>1</v>
      </c>
      <c r="F20" s="88">
        <v>2</v>
      </c>
      <c r="G20" s="88">
        <v>1</v>
      </c>
      <c r="H20" s="89">
        <v>7</v>
      </c>
    </row>
    <row r="21" spans="1:8" x14ac:dyDescent="0.25">
      <c r="A21" s="90" t="str">
        <v>Analytics</v>
      </c>
      <c r="B21" s="91">
        <v>1</v>
      </c>
      <c r="C21" s="91">
        <v>2</v>
      </c>
      <c r="D21" s="91">
        <v>8</v>
      </c>
      <c r="E21" s="91">
        <v>3</v>
      </c>
      <c r="F21" s="91">
        <v>2</v>
      </c>
      <c r="G21" s="91">
        <v>6</v>
      </c>
      <c r="H21" s="92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10</vt:i4>
      </vt:variant>
      <vt:variant>
        <vt:lpstr>Benannte Bereiche</vt:lpstr>
      </vt:variant>
      <vt:variant>
        <vt:i4>2</vt:i4>
      </vt:variant>
    </vt:vector>
  </HeadingPairs>
  <TitlesOfParts>
    <vt:vector size="12" baseType="lpstr">
      <vt:lpstr>Beispiel1</vt:lpstr>
      <vt:lpstr>Panel (Abb. 2)</vt:lpstr>
      <vt:lpstr>Beispiel2</vt:lpstr>
      <vt:lpstr>WIEDERHOLEN (Abb. 5)</vt:lpstr>
      <vt:lpstr>Abweichungsanalyse (Abb. 6)</vt:lpstr>
      <vt:lpstr>Beispiel3</vt:lpstr>
      <vt:lpstr>Rohdaten (Abb. 10)</vt:lpstr>
      <vt:lpstr>Umsetzung-Standard (keine Abb.)</vt:lpstr>
      <vt:lpstr>Abb. 12 mit Hilfsspalte</vt:lpstr>
      <vt:lpstr>Online-Zusatz-MTRANS</vt:lpstr>
      <vt:lpstr>München</vt:lpstr>
      <vt:lpstr>'Abweichungsanalyse (Abb. 6)'!PPT</vt:lpstr>
    </vt:vector>
  </TitlesOfParts>
  <Company>NORMA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Unrein, Daniel</dc:creator>
  <cp:lastModifiedBy>Lehmann, Guenther</cp:lastModifiedBy>
  <dcterms:created xsi:type="dcterms:W3CDTF">2017-01-12T16:15:33Z</dcterms:created>
  <dcterms:modified xsi:type="dcterms:W3CDTF">2018-04-20T10:02:41Z</dcterms:modified>
</cp:coreProperties>
</file>