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6.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8.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9.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10.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11.xml" ContentType="application/vnd.openxmlformats-officedocument.drawing+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drawings/drawing12.xml" ContentType="application/vnd.openxmlformats-officedocument.drawing+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13.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14.xml" ContentType="application/vnd.openxmlformats-officedocument.drawing+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126"/>
  <workbookPr/>
  <mc:AlternateContent xmlns:mc="http://schemas.openxmlformats.org/markup-compatibility/2006">
    <mc:Choice Requires="x15">
      <x15ac:absPath xmlns:x15ac="http://schemas.microsoft.com/office/spreadsheetml/2010/11/ac" url="B:\ED\FR\_myFinanzundRewe\Controlling\Controller Magazin\CM 6_November 2018\"/>
    </mc:Choice>
  </mc:AlternateContent>
  <xr:revisionPtr revIDLastSave="0" documentId="10_ncr:100000_{186165D9-38AE-4D7E-AEB8-022E04EC7F42}" xr6:coauthVersionLast="31" xr6:coauthVersionMax="31" xr10:uidLastSave="{00000000-0000-0000-0000-000000000000}"/>
  <bookViews>
    <workbookView xWindow="0" yWindow="0" windowWidth="20160" windowHeight="8400" xr2:uid="{00000000-000D-0000-FFFF-FFFF00000000}"/>
  </bookViews>
  <sheets>
    <sheet name="Cover" sheetId="32" r:id="rId1"/>
    <sheet name="Einführung" sheetId="29" r:id="rId2"/>
    <sheet name="Kreis 3D" sheetId="24" r:id="rId3"/>
    <sheet name="Kreis 2D" sheetId="18" r:id="rId4"/>
    <sheet name="Kreis 2D-2" sheetId="26" r:id="rId5"/>
    <sheet name="Kreis 2D-3" sheetId="25" r:id="rId6"/>
    <sheet name="Tabelle" sheetId="11" r:id="rId7"/>
    <sheet name="Umsetzung Data-Ink ratio" sheetId="31" r:id="rId8"/>
    <sheet name="Ausgang-Standard-Balken" sheetId="22" r:id="rId9"/>
    <sheet name="Keine Legende " sheetId="23" r:id="rId10"/>
    <sheet name="Grau" sheetId="13" r:id="rId11"/>
    <sheet name="Umordnen" sheetId="3" r:id="rId12"/>
    <sheet name="Balkenhöhe" sheetId="4" r:id="rId13"/>
    <sheet name="Beschriftung" sheetId="20" r:id="rId14"/>
    <sheet name="ohne Redundanzen" sheetId="6" r:id="rId15"/>
    <sheet name="Erweiterung Data-Ink ratio" sheetId="28" r:id="rId16"/>
    <sheet name="ohne Redundanzen (2)" sheetId="27" r:id="rId17"/>
    <sheet name="gezielte Redundanz" sheetId="7" r:id="rId18"/>
    <sheet name="gezielte Redundanz (2)" sheetId="30" r:id="rId19"/>
  </sheets>
  <definedNames>
    <definedName name="Indizes" localSheetId="8">#REF!</definedName>
    <definedName name="Indizes" localSheetId="12">#REF!</definedName>
    <definedName name="Indizes" localSheetId="13">#REF!</definedName>
    <definedName name="Indizes" localSheetId="0">#REF!</definedName>
    <definedName name="Indizes" localSheetId="1">#REF!</definedName>
    <definedName name="Indizes" localSheetId="17">#REF!</definedName>
    <definedName name="Indizes" localSheetId="18">#REF!</definedName>
    <definedName name="Indizes" localSheetId="10">#REF!</definedName>
    <definedName name="Indizes" localSheetId="9">#REF!</definedName>
    <definedName name="Indizes" localSheetId="3">#REF!</definedName>
    <definedName name="Indizes" localSheetId="4">#REF!</definedName>
    <definedName name="Indizes" localSheetId="5">#REF!</definedName>
    <definedName name="Indizes" localSheetId="2">#REF!</definedName>
    <definedName name="Indizes" localSheetId="14">#REF!</definedName>
    <definedName name="Indizes" localSheetId="16">#REF!</definedName>
    <definedName name="Indizes" localSheetId="11">#REF!</definedName>
    <definedName name="Indizes" localSheetId="7">#REF!</definedName>
    <definedName name="Indizes">#REF!</definedName>
    <definedName name="Overview" localSheetId="8">#REF!</definedName>
    <definedName name="Overview" localSheetId="12">#REF!</definedName>
    <definedName name="Overview" localSheetId="13">#REF!</definedName>
    <definedName name="Overview" localSheetId="0">#REF!</definedName>
    <definedName name="Overview" localSheetId="1">#REF!</definedName>
    <definedName name="Overview" localSheetId="17">#REF!</definedName>
    <definedName name="Overview" localSheetId="18">#REF!</definedName>
    <definedName name="Overview" localSheetId="10">#REF!</definedName>
    <definedName name="Overview" localSheetId="9">#REF!</definedName>
    <definedName name="Overview" localSheetId="3">#REF!</definedName>
    <definedName name="Overview" localSheetId="4">#REF!</definedName>
    <definedName name="Overview" localSheetId="5">#REF!</definedName>
    <definedName name="Overview" localSheetId="2">#REF!</definedName>
    <definedName name="Overview" localSheetId="14">#REF!</definedName>
    <definedName name="Overview" localSheetId="16">#REF!</definedName>
    <definedName name="Overview" localSheetId="11">#REF!</definedName>
    <definedName name="Overview" localSheetId="7">#REF!</definedName>
    <definedName name="Overview">#REF!</definedName>
    <definedName name="Rohstoffe" localSheetId="8">#REF!</definedName>
    <definedName name="Rohstoffe" localSheetId="12">#REF!</definedName>
    <definedName name="Rohstoffe" localSheetId="13">#REF!</definedName>
    <definedName name="Rohstoffe" localSheetId="0">#REF!</definedName>
    <definedName name="Rohstoffe" localSheetId="1">#REF!</definedName>
    <definedName name="Rohstoffe" localSheetId="17">#REF!</definedName>
    <definedName name="Rohstoffe" localSheetId="18">#REF!</definedName>
    <definedName name="Rohstoffe" localSheetId="10">#REF!</definedName>
    <definedName name="Rohstoffe" localSheetId="9">#REF!</definedName>
    <definedName name="Rohstoffe" localSheetId="3">#REF!</definedName>
    <definedName name="Rohstoffe" localSheetId="4">#REF!</definedName>
    <definedName name="Rohstoffe" localSheetId="5">#REF!</definedName>
    <definedName name="Rohstoffe" localSheetId="2">#REF!</definedName>
    <definedName name="Rohstoffe" localSheetId="14">#REF!</definedName>
    <definedName name="Rohstoffe" localSheetId="16">#REF!</definedName>
    <definedName name="Rohstoffe" localSheetId="11">#REF!</definedName>
    <definedName name="Rohstoffe" localSheetId="7">#REF!</definedName>
    <definedName name="Rohstoffe">#REF!</definedName>
  </definedNames>
  <calcPr calcId="17901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26" l="1"/>
  <c r="B7" i="26" s="1"/>
  <c r="B4" i="26" l="1"/>
  <c r="B5" i="26"/>
  <c r="B2" i="26"/>
  <c r="B6" i="26"/>
  <c r="B3" i="26"/>
  <c r="B19" i="25"/>
  <c r="B7" i="25" s="1"/>
  <c r="B19" i="24"/>
  <c r="B7" i="24" s="1"/>
  <c r="B4" i="25" l="1"/>
  <c r="B5" i="25"/>
  <c r="B2" i="25"/>
  <c r="B6" i="25"/>
  <c r="B3" i="25"/>
  <c r="B6" i="24"/>
  <c r="B4" i="24"/>
  <c r="B5" i="24"/>
  <c r="B2" i="24"/>
  <c r="B3" i="24"/>
  <c r="B4" i="18"/>
  <c r="B19" i="18"/>
  <c r="B5" i="18" s="1"/>
  <c r="B3" i="18" l="1"/>
  <c r="B2" i="18"/>
  <c r="B7" i="18"/>
  <c r="B6" i="18"/>
</calcChain>
</file>

<file path=xl/sharedStrings.xml><?xml version="1.0" encoding="utf-8"?>
<sst xmlns="http://schemas.openxmlformats.org/spreadsheetml/2006/main" count="193" uniqueCount="61">
  <si>
    <t>Umsatz 2018</t>
  </si>
  <si>
    <t>Obstacle</t>
  </si>
  <si>
    <t>BIView</t>
  </si>
  <si>
    <t>Smartklickz</t>
  </si>
  <si>
    <t>TAP</t>
  </si>
  <si>
    <t>SOS</t>
  </si>
  <si>
    <t>Tablet</t>
  </si>
  <si>
    <t>Smartklickz GmbH</t>
  </si>
  <si>
    <t>Marktanteil 2018</t>
  </si>
  <si>
    <t>Marktanteile 2018 in %</t>
  </si>
  <si>
    <t xml:space="preserve">Wir haben uns als Nummer zwei im Markt etabliert. </t>
  </si>
  <si>
    <t>in %</t>
  </si>
  <si>
    <t>Daten markieren</t>
  </si>
  <si>
    <t>Einfügen 3D-Kreis</t>
  </si>
  <si>
    <t xml:space="preserve">3D-Darstellungen verzerren die Betrachtungsperspektive (eine Zuordnung der Werte untereinander sowie zum Koordinatensystem wird unnötig erschwert), erzeugen unnötigen Platzbedarf und lenken vom Wesentlichen ab – sie sollten daher weggelassen werden. </t>
  </si>
  <si>
    <t xml:space="preserve"> </t>
  </si>
  <si>
    <t>Einfügen 2D-Kreis</t>
  </si>
  <si>
    <t>2 D-Kreis - umgeordnet</t>
  </si>
  <si>
    <t>2 D-Kreis - beschriftet</t>
  </si>
  <si>
    <t xml:space="preserve">DATENBESCHRIFTUNGEN HINZUFÜGEN </t>
  </si>
  <si>
    <t xml:space="preserve">DATENBESCHRIFTUNGEN HINZUFÜGEN- </t>
  </si>
  <si>
    <t>keine Füllung, nur Rahmen</t>
  </si>
  <si>
    <t>Menü „Datenreihe formatieren“ per Doppelklick auf eine der Datenreihen aufrufen. Unter REIHENOPTIONEN-ABSTANDSBREITE "100" einstellen. Die anderen Datenreihen passen sich daraufhin automatisch an</t>
  </si>
  <si>
    <t>Einfügen 2D-Balken</t>
  </si>
  <si>
    <r>
      <t xml:space="preserve">Diagramme sind nicht besser als Tabellen – beide Visualisierungs-Formen haben je nach Anwendung </t>
    </r>
    <r>
      <rPr>
        <b/>
        <sz val="11"/>
        <color theme="1"/>
        <rFont val="Arial"/>
        <family val="2"/>
      </rPr>
      <t>unterschiedliche Stärken</t>
    </r>
    <r>
      <rPr>
        <sz val="11"/>
        <color theme="1"/>
        <rFont val="Arial"/>
        <family val="2"/>
      </rPr>
      <t xml:space="preserve">. Tabellen liefern ihre Informationen in Ziffern und Zahlen als Text und ermöglichen dabei eine </t>
    </r>
    <r>
      <rPr>
        <b/>
        <sz val="11"/>
        <color theme="1"/>
        <rFont val="Arial"/>
        <family val="2"/>
      </rPr>
      <t>höhere Genauigkeit</t>
    </r>
    <r>
      <rPr>
        <sz val="11"/>
        <color theme="1"/>
        <rFont val="Arial"/>
        <family val="2"/>
      </rPr>
      <t xml:space="preserve"> als eine Darstellung in Form von Diagrammen. Zahlentabellen sind daher sehr gut geeignet, wenn individuelle Werte nachgeschlagen werden oder sehr genau sein müssen. Diagramme eignen sich hingegen besser, wenn es um das Veranschaulichen von Trends, Mustern, Ausnahmen oder um komplexe Analysen mit mehreren Werten geht. </t>
    </r>
  </si>
  <si>
    <t>Achse anklicken und unter ACHSE FORMATIEREN-ACHSENOPTIONEN-KATEGORIEN IN UMGEKEHRTER REIHENFOLGE ZU WÄHLEN</t>
  </si>
  <si>
    <t xml:space="preserve">Das eingefügte Balken-Diagramm trägt die einzelnen Segmente absteigend (in umgekehrter Reihenfolge zur zugehörigen Datentabelle) ab. Eine Sortierung von groß nach klein, ist dem Analysieren und Verstehen der Daten sehr zuträglich und verbessert die Darstellung weiter. </t>
  </si>
  <si>
    <t xml:space="preserve">Diagramme sind besser zu verstehen, wenn zugehörige Bezeichnungen möglichst integriert sind – Legenden sollten daher nicht außerhalb angebracht und Wertachsen durch Datenbeschriftung in den Diagrammen ersetzt werden. Die direkte Beschriftung der Daten (hier dargestellt durch Balken) empfiehlt sich, da eine größere räumliche Nähe von Datenelement und Beschriftung die Informationsaufnahme erleichtert. </t>
  </si>
  <si>
    <t>Sondertipp: Aussage hervorheben</t>
  </si>
  <si>
    <t xml:space="preserve">Für solche Strukturanalysen – einem Vergleich der Anteile zu einem bestimmten Zeitpunkt – werden in der Praxis häufig Kreis-Diagramme eingesetzt. Es existieren aber einige Probleme aus Sicht einer effektiven Datenvisualisierung. "Pies" verfügen über eine vergleichsweise geringe Informationsdichte – bei hohem Platzbedarf. Es ist für das menschliche Auge zudem sehr schwierig quantitative Größen in den 2D-Flächen eines „Tortenstücks“ gut mit anderen vergleichen zu können; wirklich einfach sind nur prozentualen Anteile in Höhe von 0%, 25%, 50, 75% oder 100% abzulesen (SOS &amp; Smartklickz mit etwa 25%). Bei den anderen Segmenten ist das schon deutlich schwieriger. </t>
  </si>
  <si>
    <t xml:space="preserve">Wirklich einfach sind nur prozentualen Anteile in Höhe von 0%, 25%, 50, 75% oder 100% abzulesen (SOS &amp; Smartklickz mit etwa 25%). Bei den anderen Segmenten ist es schon deutlich schwieriger. Sobald die Segmente in der Reihenfolge vertauscht werden, fällt allerding selbst das Ablesen der 25% schwer(er). Eckpositionen machen es für Augen und Gehirn einfacher die Größe des „Tortenstücks“ abzuschätzen, als dies bei weniger prominenten Positionierungen der Fall ist. Dies ist allerdings oft sehr zufällig, je nach Anordnung der Daten. </t>
  </si>
  <si>
    <t>Rubrikenname und Prozentsatz klicken</t>
  </si>
  <si>
    <r>
      <t xml:space="preserve">Im Sinne einer </t>
    </r>
    <r>
      <rPr>
        <b/>
        <sz val="11"/>
        <color theme="1"/>
        <rFont val="Arial"/>
        <family val="2"/>
      </rPr>
      <t>hohen Data-Ink ratio</t>
    </r>
    <r>
      <rPr>
        <sz val="11"/>
        <color theme="1"/>
        <rFont val="Arial"/>
        <family val="2"/>
      </rPr>
      <t xml:space="preserve"> ist alles Unwesentliche bzw. Redundante zu entfernen. Durch die direkte Beschriftung der Daten, wird die Achse unnötig und kann daher entfernt werden. Ohne Achse benötigt es zumeist auch keine Gitternetzlinien (als optische Verlängerung der Achse). Die Achse und die Gitternetzlinien sind anzuklicken und es ist ENTF zu drücken.</t>
    </r>
  </si>
  <si>
    <t xml:space="preserve">Nicht alle Informationen in einem Diagramm sind gleich wichtig. Dies gilt insbesondere, wenn eine spezielle Aussage vermittelt werden soll. Denn dann muss der wichtige Punkt auch besonders im Diagramm hervorgehoben werden (vergleichbar mit einer erhobenen Stimme bei einer Rede). Dabei sind farbliche Hervorhebungen immer gut geeignet, Daten in den Fokus der Adressaten zu rücken. Deshalb ist es wichtig, Farben bewusst und dosiert einzusetzen. Dann kann der Einsatz von leuchtenden oder kräftigen Farben für bestimmte Teilelemente einer Darstellung für das Auge wie eine Anleitung wirken und zeigen, welche Bestandteile einer Darstellung besonders wichtig sind und welche nicht. </t>
  </si>
  <si>
    <t xml:space="preserve">CM Live </t>
  </si>
  <si>
    <t xml:space="preserve">Data-Ink ratio </t>
  </si>
  <si>
    <t xml:space="preserve">Daniel Unrein </t>
  </si>
  <si>
    <t>2 D Kreis - "Save the pies for dessert"</t>
  </si>
  <si>
    <t xml:space="preserve">Natürlich kann eine direkte Beschriftung der Prozentwerte den Aufnahmeprozess unterstützen. Dasselbe gilt für die Legende, auch diese sollte bestenfalls direkt in das Diagramm integriert werden, damit das Auge nicht ständig zwischen Diagramm und Legende hin und her springen muss. Es ist also die Legende anzuklicken und mittels ENTF zu löschen und unter Datenbeschriftung der Rubrikenname hinzuzufügen. </t>
  </si>
  <si>
    <t>Diagramme versus Tabellen</t>
  </si>
  <si>
    <t xml:space="preserve">Liefert ein Diagramm keine zusätzlichen Erkenntnisse (bspw. Muster, Trends und Ausnahmen) über die visualisierten Daten im Vergleich zu einer einfachen Tabelle, dann hat es letztlich auch keinen Verwendungszweck. Natürlich unterstützen sinnvolle Diagramme prinzipiell die Informationsaufnahme, da sie abstrakte Datenmengen besser verständlich zusammenzufassen und Bilder von unserem Gehirn daher schneller aufgenommen werden. Welcher Diagrammtyp könnte die Größenordnung der Anteile also besser verdeutlichen als das Kreis-Diagramm? Liegt der Analysefokus auf dem Vergleich der Anteile zu einem bestimmten Zeitpunkt, so ist ein Balken-Diagramm im Regelfall besser, weil die Unterschiede zwischen den zu vergleichenden Werten besser zu erkennen sind. Die vertikale Achse bei Balken-Diagrammen ist zudem praktisch, wenn sehr viele Daten/Balken vorliegen oder die zugehörigen Textbeschriftungen lang sind
</t>
  </si>
  <si>
    <r>
      <t xml:space="preserve">Legende anklicken und löschen (wird hier nicht benötigt). Im Sinne einer hohen </t>
    </r>
    <r>
      <rPr>
        <b/>
        <sz val="11"/>
        <color theme="1"/>
        <rFont val="Arial"/>
        <family val="2"/>
      </rPr>
      <t xml:space="preserve">Data-Ink ratio </t>
    </r>
    <r>
      <rPr>
        <sz val="11"/>
        <color theme="1"/>
        <rFont val="Arial"/>
        <family val="2"/>
      </rPr>
      <t xml:space="preserve">sollte alles Unwesentliche soll aus der Darstellung entfernt werden. </t>
    </r>
  </si>
  <si>
    <t xml:space="preserve">Zum Erreichen einer hohen Data-Ink ratio, ist auf jegliche Form von Dekoration zu verzichten. Der Autor zählt hierzu auch den zu großzügigen Einsatz von (insbesondere kräftigen bzw. leuchtenden) Farben. </t>
  </si>
  <si>
    <r>
      <t xml:space="preserve">Im Vergleich zur Tabelle werden neben Anteilsgröße und relativem Rang der einzelnen Segmente auch die absoluten Unterschiede zwischen den Anteilen/einzelnen Segmenten (besser) visualisiert. </t>
    </r>
    <r>
      <rPr>
        <b/>
        <sz val="11"/>
        <color theme="1"/>
        <rFont val="Arial"/>
        <family val="2"/>
      </rPr>
      <t>Fokussierung auf die Daten:</t>
    </r>
    <r>
      <rPr>
        <sz val="11"/>
        <color theme="1"/>
        <rFont val="Arial"/>
        <family val="2"/>
      </rPr>
      <t xml:space="preserve"> Um die Balken - und damit die Daten - noch mehr hervorzuheben, kann die Breite der Balken angepasst werden. Als Faustregel gilt, dass der Abstand zwischen den Datenreihen kleiner als die Balkenhöhe sein sollte. Es sollen ja Daten und nicht "Nichts" dargestellt werden. </t>
    </r>
  </si>
  <si>
    <t>Kann Redunanz in bestimmten Fällen zur Verdeutlichung beitragen?</t>
  </si>
  <si>
    <t xml:space="preserve">Besser als ein einfacher Titel wie "Marktanteile 2018" ist ein konkreter und vollwertiger Aussagesatz, der mehr als nur bloße Feststellung ist, sondern etwas erklärt, einschätzt oder empfiehlt. Steht dieser idealerweise in Bezug zu den Hervorhebungen im Diagramm, hilft dies dabei die Botschaft einer Darstellung noch besser zu vermitteln. Der Empfänger erwartet meist mehr als nur eine Problem-Diagnose, sondern idealerweise einen konkreten Vorschlag zur Problem-Beseitigung. Durch Zusammenspiel mit der Hervorhebung im Diagramm und grundsätzlicher Beachtung der Data-Ink ratio kann eine auf die Daten fokussierte Darstellung mit klarer Botschaft erzielt werden. </t>
  </si>
  <si>
    <t>3D Kreis - auf 3D-Darstellungen verzichten</t>
  </si>
  <si>
    <t xml:space="preserve">Kreis-Diagramme sollten möglichst vermieden werden. Denn diese verfügen über eine vergleichsweise geringe Informationsdichte – bei hohem Platzbedarf. Es ist für das menschliche Auge zudem sehr schwierig quantitative Größen in den 2D-Flächen eines „Tortenstücks“ gut mit anderen vergleichen zu können. Weil die Anteile im Kreisdiagramm schwer durch Vergleich der einzelnen Tortenstücke abzulesen waren, wurden sie mit Zahlen beschriftet. Damit auf die Legende verzichtet werden konnte, wurden zudem die „Rubriknamen“ als Beschriftung ergänzt. Doch damit kommt die Information nun – ähnlich einer Tabelle – nahezu vollständig aus der Beschriftung – für was benötigen wir dann eigentlich noch die Visualisierung in Form des (Kreis-)Diagramms? </t>
  </si>
  <si>
    <t>Balken-Diagramm als Ausgangspunkt für weitere Schritte</t>
  </si>
  <si>
    <t>Höhere Data-Ink ratio - Unwesentliches (wie hier die Legende) löschen</t>
  </si>
  <si>
    <t xml:space="preserve">Die farbliche Gestaltung von Diagrammen ist von besonderer Bedeutung. Da Farben wichtige Informationen hervorheben und Zusammenhänge verdeutlichen sollen, müssen sie deshalb bewusst und dosiert eingesetzt werden, um die Vermittlung der gewünschten Aussage zielgerichtet zu unterstützen. Farbe sollte daher nur verwendet werden, wenn sie einem speziellen Kommunikationsziel dienlich ist. Ist dies nicht der Fall oder besteht eine andere Möglichkeit, sollte auf den Einsatz von Farbe verzichtet werden. Als Faustformel gilt dabei: so viel wie nötig, so wenig wie möglich. Verschieden abgestufte Schwarz- und Grautöne eignen sich bspw. sehr gut als Basisfarben für Diagramme. Hier wird ein neutrales Grau als Farbe gewählt. </t>
  </si>
  <si>
    <t>Fokus auf die Daten - Breite der Balken anpassen</t>
  </si>
  <si>
    <t>Fokus auf die Daten - Sortierung der Größe nach</t>
  </si>
  <si>
    <t>Verbesserung der Data-Ink ratio oder zu viel des Guten?</t>
  </si>
  <si>
    <t xml:space="preserve">Am Ende ist zu entscheiden, was unnötig oder sinnvoll für die jeweilige Darstellung ist. Grundsätzlich gilt: auf unwesentliche oder redundante Darstellungs-Elemente ist bei Visualisierungen weitgehend zu verzichten. Wesentlich sind die Daten und die daraus zu gewinnenden Erkenntnisse. Bessere Diagramme und Darstellungen können daher durch Fokussierung auf die Daten im Sinne einer hohen Data-Ink ratio erreicht werden. Dies muss aber nicht so radikal sein, wie ursprünglich von Tufte im Rahmen der Entwicklung dieser Kennzahl angedacht. Es kann durchaus Sinn machen oder sogar angebracht sein, bestimmte Teilelemente einer Darstellung durch zusätzlichen Kontext oder durch ergänzende Formatierungen aufzuwerten. </t>
  </si>
  <si>
    <r>
      <t xml:space="preserve">Auch Redundanz ist - zumindest nach Ansicht einiger Autoren - nicht in jedem Fall schlecht. Z.B. kann sie eingesetzt werden, um die Wichtigkeit eines Sachverhalts spezifisch hervorzuheben. Der Umsatz des Unternehmens „Smartklickz“ wird oben </t>
    </r>
    <r>
      <rPr>
        <b/>
        <sz val="11"/>
        <color theme="1"/>
        <rFont val="Arial"/>
        <family val="2"/>
      </rPr>
      <t>mehrfach</t>
    </r>
    <r>
      <rPr>
        <sz val="11"/>
        <color theme="1"/>
        <rFont val="Arial"/>
        <family val="2"/>
      </rPr>
      <t xml:space="preserve"> dargestellt: über den Balken, die Achse (über die die Umsätze der anderen Unternehmen erfasst werden können) sowie die Beschriftung – diese allerdings speziell nur für dieses Unternehmen. In Verbindung mit einer ergänzenden textlichen Botschaft (siehe nachfolgend) sowie der farblichen Hervorhebung wird die Fokussierung auf das Unternehmen durch diese Redundanz besonders unterstützt. </t>
    </r>
  </si>
  <si>
    <t>Die neue Visual Analytics-Software wächst überproportional.</t>
  </si>
  <si>
    <t>Daten und Beschriftung integireren durch direkte Beschriftung</t>
  </si>
  <si>
    <t>Farbliche Gestaltung- Wahl einer neutralen Farbe</t>
  </si>
  <si>
    <t>Höhere Data-Ink ratio: Auf redundante Information ist zu verzichten</t>
  </si>
  <si>
    <t>Online Zusatz zu Controller Magazin 6/2018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</si>
</sst>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1"/>
      <color theme="1"/>
      <name val="Arial"/>
      <family val="2"/>
    </font>
    <font>
      <sz val="11"/>
      <color theme="1"/>
      <name val="Calibri"/>
      <family val="2"/>
      <scheme val="minor"/>
    </font>
    <font>
      <b/>
      <sz val="11"/>
      <color theme="1"/>
      <name val="Calibri"/>
      <family val="2"/>
      <scheme val="minor"/>
    </font>
    <font>
      <b/>
      <sz val="11"/>
      <color theme="1"/>
      <name val="Arial"/>
      <family val="2"/>
    </font>
    <font>
      <b/>
      <sz val="11"/>
      <color rgb="FF000000"/>
      <name val="Arial"/>
      <family val="2"/>
    </font>
    <font>
      <sz val="10"/>
      <color theme="1"/>
      <name val="Arial"/>
      <family val="2"/>
    </font>
    <font>
      <sz val="16"/>
      <color theme="1"/>
      <name val="Arial"/>
      <family val="2"/>
    </font>
    <font>
      <b/>
      <sz val="20"/>
      <color theme="1"/>
      <name val="Arial"/>
      <family val="2"/>
    </font>
    <font>
      <b/>
      <sz val="26"/>
      <color theme="1"/>
      <name val="Arial"/>
      <family val="2"/>
    </font>
    <font>
      <b/>
      <sz val="12"/>
      <color theme="1"/>
      <name val="Calibri"/>
      <family val="2"/>
      <scheme val="minor"/>
    </font>
    <font>
      <b/>
      <sz val="12"/>
      <color theme="1"/>
      <name val="Arial"/>
      <family val="2"/>
    </font>
    <font>
      <sz val="12"/>
      <color theme="1"/>
      <name val="Arial"/>
      <family val="2"/>
    </font>
    <font>
      <sz val="12"/>
      <color theme="1"/>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29">
    <xf numFmtId="0" fontId="0" fillId="0" borderId="0" xfId="0"/>
    <xf numFmtId="0" fontId="1" fillId="0" borderId="0" xfId="1"/>
    <xf numFmtId="0" fontId="2" fillId="0" borderId="0" xfId="1" applyFont="1" applyAlignment="1">
      <alignment horizontal="center" vertical="center"/>
    </xf>
    <xf numFmtId="0" fontId="2" fillId="0" borderId="0" xfId="1" applyFont="1" applyBorder="1" applyAlignment="1">
      <alignment horizontal="right"/>
    </xf>
    <xf numFmtId="164" fontId="2" fillId="0" borderId="0" xfId="1" applyNumberFormat="1" applyFont="1" applyBorder="1" applyAlignment="1">
      <alignment horizontal="right"/>
    </xf>
    <xf numFmtId="0" fontId="0" fillId="0" borderId="0" xfId="0" applyAlignment="1">
      <alignment horizontal="left" vertical="top" wrapText="1"/>
    </xf>
    <xf numFmtId="0" fontId="0" fillId="0" borderId="0" xfId="0" applyAlignment="1">
      <alignment horizontal="centerContinuous"/>
    </xf>
    <xf numFmtId="0" fontId="3" fillId="0" borderId="0" xfId="0" applyFont="1" applyAlignment="1">
      <alignment horizontal="centerContinuous"/>
    </xf>
    <xf numFmtId="0" fontId="3" fillId="0" borderId="0" xfId="0" applyFont="1"/>
    <xf numFmtId="0" fontId="0" fillId="0" borderId="0" xfId="0" applyAlignment="1">
      <alignment vertical="top" wrapText="1"/>
    </xf>
    <xf numFmtId="0" fontId="3" fillId="0" borderId="0" xfId="0" applyFont="1" applyAlignment="1">
      <alignment horizontal="left"/>
    </xf>
    <xf numFmtId="0" fontId="6" fillId="0" borderId="0" xfId="0" applyFont="1"/>
    <xf numFmtId="0" fontId="7" fillId="0" borderId="0" xfId="0" applyFont="1"/>
    <xf numFmtId="0" fontId="8" fillId="0" borderId="0" xfId="0" applyFont="1"/>
    <xf numFmtId="0" fontId="9" fillId="0" borderId="0" xfId="1" applyFont="1" applyAlignment="1">
      <alignment horizontal="center" vertical="center"/>
    </xf>
    <xf numFmtId="0" fontId="10" fillId="0" borderId="0" xfId="0" applyFont="1" applyAlignment="1">
      <alignment horizontal="center"/>
    </xf>
    <xf numFmtId="0" fontId="11" fillId="0" borderId="0" xfId="0" applyFont="1"/>
    <xf numFmtId="164" fontId="12" fillId="0" borderId="0" xfId="1" applyNumberFormat="1" applyFont="1" applyBorder="1" applyAlignment="1">
      <alignment horizontal="center"/>
    </xf>
    <xf numFmtId="0" fontId="5" fillId="0" borderId="0" xfId="0" applyFont="1" applyAlignment="1">
      <alignment vertical="top" wrapText="1"/>
    </xf>
    <xf numFmtId="0" fontId="8" fillId="0" borderId="0" xfId="0" applyFont="1" applyAlignment="1">
      <alignment horizontal="center"/>
    </xf>
    <xf numFmtId="0" fontId="0" fillId="0" borderId="0" xfId="0" applyAlignment="1">
      <alignment horizontal="left" wrapText="1"/>
    </xf>
    <xf numFmtId="0" fontId="0" fillId="0" borderId="0" xfId="0" applyAlignment="1">
      <alignment horizontal="left" vertical="top" wrapText="1"/>
    </xf>
    <xf numFmtId="0" fontId="0" fillId="0" borderId="0" xfId="0" applyAlignment="1">
      <alignment horizontal="center" vertical="top" wrapText="1"/>
    </xf>
    <xf numFmtId="0" fontId="0" fillId="0" borderId="0" xfId="0" applyAlignment="1">
      <alignment horizontal="center" wrapText="1"/>
    </xf>
    <xf numFmtId="0" fontId="0" fillId="0" borderId="0" xfId="0" applyFont="1" applyAlignment="1">
      <alignment horizontal="left" vertical="top" wrapText="1"/>
    </xf>
    <xf numFmtId="0" fontId="4" fillId="0" borderId="0" xfId="0" applyFont="1" applyAlignment="1">
      <alignment horizontal="center" vertical="center" wrapText="1"/>
    </xf>
    <xf numFmtId="0" fontId="3" fillId="0" borderId="0" xfId="0" applyFont="1" applyAlignment="1">
      <alignment horizontal="left" vertical="center"/>
    </xf>
    <xf numFmtId="0" fontId="3" fillId="0" borderId="0" xfId="0" applyFont="1" applyAlignment="1">
      <alignment horizontal="left" vertical="top" wrapText="1"/>
    </xf>
    <xf numFmtId="0" fontId="5" fillId="0" borderId="0" xfId="0" applyFont="1" applyAlignment="1">
      <alignment horizontal="left" vertical="top" wrapText="1"/>
    </xf>
  </cellXfs>
  <cellStyles count="2">
    <cellStyle name="Normal 3" xfId="1" xr:uid="{00000000-0005-0000-0000-000000000000}"/>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US"/>
              <a:t>Marktanteil 2018</a:t>
            </a:r>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de-DE"/>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strRef>
              <c:f>'Kreis 3D'!$B$11</c:f>
              <c:strCache>
                <c:ptCount val="1"/>
                <c:pt idx="0">
                  <c:v>Umsatz 2018</c:v>
                </c:pt>
              </c:strCache>
            </c:strRef>
          </c:tx>
          <c:dPt>
            <c:idx val="0"/>
            <c:bubble3D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1-19DD-4B1A-85E2-9825506283B7}"/>
              </c:ext>
            </c:extLst>
          </c:dPt>
          <c:dPt>
            <c:idx val="1"/>
            <c:bubble3D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3-19DD-4B1A-85E2-9825506283B7}"/>
              </c:ext>
            </c:extLst>
          </c:dPt>
          <c:dPt>
            <c:idx val="2"/>
            <c:bubble3D val="0"/>
            <c:spPr>
              <a:gradFill rotWithShape="1">
                <a:gsLst>
                  <a:gs pos="0">
                    <a:schemeClr val="accent3">
                      <a:satMod val="103000"/>
                      <a:lumMod val="102000"/>
                      <a:tint val="94000"/>
                    </a:schemeClr>
                  </a:gs>
                  <a:gs pos="50000">
                    <a:schemeClr val="accent3">
                      <a:satMod val="110000"/>
                      <a:lumMod val="100000"/>
                      <a:shade val="100000"/>
                    </a:schemeClr>
                  </a:gs>
                  <a:gs pos="100000">
                    <a:schemeClr val="accent3">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5-19DD-4B1A-85E2-9825506283B7}"/>
              </c:ext>
            </c:extLst>
          </c:dPt>
          <c:dPt>
            <c:idx val="3"/>
            <c:bubble3D val="0"/>
            <c:spPr>
              <a:gradFill rotWithShape="1">
                <a:gsLst>
                  <a:gs pos="0">
                    <a:schemeClr val="accent4">
                      <a:satMod val="103000"/>
                      <a:lumMod val="102000"/>
                      <a:tint val="94000"/>
                    </a:schemeClr>
                  </a:gs>
                  <a:gs pos="50000">
                    <a:schemeClr val="accent4">
                      <a:satMod val="110000"/>
                      <a:lumMod val="100000"/>
                      <a:shade val="100000"/>
                    </a:schemeClr>
                  </a:gs>
                  <a:gs pos="100000">
                    <a:schemeClr val="accent4">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7-19DD-4B1A-85E2-9825506283B7}"/>
              </c:ext>
            </c:extLst>
          </c:dPt>
          <c:dPt>
            <c:idx val="4"/>
            <c:bubble3D val="0"/>
            <c:spPr>
              <a:gradFill rotWithShape="1">
                <a:gsLst>
                  <a:gs pos="0">
                    <a:schemeClr val="accent5">
                      <a:satMod val="103000"/>
                      <a:lumMod val="102000"/>
                      <a:tint val="94000"/>
                    </a:schemeClr>
                  </a:gs>
                  <a:gs pos="50000">
                    <a:schemeClr val="accent5">
                      <a:satMod val="110000"/>
                      <a:lumMod val="100000"/>
                      <a:shade val="100000"/>
                    </a:schemeClr>
                  </a:gs>
                  <a:gs pos="100000">
                    <a:schemeClr val="accent5">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9-19DD-4B1A-85E2-9825506283B7}"/>
              </c:ext>
            </c:extLst>
          </c:dPt>
          <c:dPt>
            <c:idx val="5"/>
            <c:bubble3D val="0"/>
            <c:spPr>
              <a:gradFill rotWithShape="1">
                <a:gsLst>
                  <a:gs pos="0">
                    <a:schemeClr val="accent6">
                      <a:satMod val="103000"/>
                      <a:lumMod val="102000"/>
                      <a:tint val="94000"/>
                    </a:schemeClr>
                  </a:gs>
                  <a:gs pos="50000">
                    <a:schemeClr val="accent6">
                      <a:satMod val="110000"/>
                      <a:lumMod val="100000"/>
                      <a:shade val="100000"/>
                    </a:schemeClr>
                  </a:gs>
                  <a:gs pos="100000">
                    <a:schemeClr val="accent6">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extLst>
              <c:ext xmlns:c16="http://schemas.microsoft.com/office/drawing/2014/chart" uri="{C3380CC4-5D6E-409C-BE32-E72D297353CC}">
                <c16:uniqueId val="{0000000B-19DD-4B1A-85E2-9825506283B7}"/>
              </c:ext>
            </c:extLst>
          </c:dPt>
          <c:cat>
            <c:strRef>
              <c:f>'Kreis 3D'!$A$2:$A$7</c:f>
              <c:strCache>
                <c:ptCount val="6"/>
                <c:pt idx="0">
                  <c:v>SOS</c:v>
                </c:pt>
                <c:pt idx="1">
                  <c:v>Smartklickz</c:v>
                </c:pt>
                <c:pt idx="2">
                  <c:v>Tablet</c:v>
                </c:pt>
                <c:pt idx="3">
                  <c:v>Obstacle</c:v>
                </c:pt>
                <c:pt idx="4">
                  <c:v>BIView</c:v>
                </c:pt>
                <c:pt idx="5">
                  <c:v>TAP</c:v>
                </c:pt>
              </c:strCache>
            </c:strRef>
          </c:cat>
          <c:val>
            <c:numRef>
              <c:f>'Kreis 3D'!$B$2:$B$7</c:f>
              <c:numCache>
                <c:formatCode>0.0</c:formatCode>
                <c:ptCount val="6"/>
                <c:pt idx="0">
                  <c:v>27.452101801544181</c:v>
                </c:pt>
                <c:pt idx="1">
                  <c:v>25.1644266514155</c:v>
                </c:pt>
                <c:pt idx="2">
                  <c:v>17.21475550471833</c:v>
                </c:pt>
                <c:pt idx="3">
                  <c:v>14.440949385187304</c:v>
                </c:pt>
                <c:pt idx="4">
                  <c:v>8.578781812982557</c:v>
                </c:pt>
                <c:pt idx="5">
                  <c:v>7.14898484415213</c:v>
                </c:pt>
              </c:numCache>
            </c:numRef>
          </c:val>
          <c:extLst>
            <c:ext xmlns:c16="http://schemas.microsoft.com/office/drawing/2014/chart" uri="{C3380CC4-5D6E-409C-BE32-E72D297353CC}">
              <c16:uniqueId val="{0000000C-19DD-4B1A-85E2-9825506283B7}"/>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de-DE"/>
        </a:p>
      </c:txPr>
    </c:legend>
    <c:plotVisOnly val="1"/>
    <c:dispBlanksAs val="gap"/>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de-DE"/>
    </a:p>
  </c:txPr>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Marktanteil 2018</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pieChart>
        <c:varyColors val="1"/>
        <c:ser>
          <c:idx val="0"/>
          <c:order val="0"/>
          <c:tx>
            <c:strRef>
              <c:f>'Kreis 2D'!$B$11</c:f>
              <c:strCache>
                <c:ptCount val="1"/>
                <c:pt idx="0">
                  <c:v>Umsatz 2018</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9D30-4916-84D0-56B4FCD253C4}"/>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9D30-4916-84D0-56B4FCD253C4}"/>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9D30-4916-84D0-56B4FCD253C4}"/>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9D30-4916-84D0-56B4FCD253C4}"/>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9D30-4916-84D0-56B4FCD253C4}"/>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9D30-4916-84D0-56B4FCD253C4}"/>
              </c:ext>
            </c:extLst>
          </c:dPt>
          <c:cat>
            <c:strRef>
              <c:f>'Kreis 2D'!$A$2:$A$7</c:f>
              <c:strCache>
                <c:ptCount val="6"/>
                <c:pt idx="0">
                  <c:v>SOS</c:v>
                </c:pt>
                <c:pt idx="1">
                  <c:v>Smartklickz</c:v>
                </c:pt>
                <c:pt idx="2">
                  <c:v>Tablet</c:v>
                </c:pt>
                <c:pt idx="3">
                  <c:v>Obstacle</c:v>
                </c:pt>
                <c:pt idx="4">
                  <c:v>BIView</c:v>
                </c:pt>
                <c:pt idx="5">
                  <c:v>TAP</c:v>
                </c:pt>
              </c:strCache>
            </c:strRef>
          </c:cat>
          <c:val>
            <c:numRef>
              <c:f>'Kreis 2D'!$B$2:$B$7</c:f>
              <c:numCache>
                <c:formatCode>0.0</c:formatCode>
                <c:ptCount val="6"/>
                <c:pt idx="0">
                  <c:v>27.452101801544181</c:v>
                </c:pt>
                <c:pt idx="1">
                  <c:v>25.1644266514155</c:v>
                </c:pt>
                <c:pt idx="2">
                  <c:v>17.21475550471833</c:v>
                </c:pt>
                <c:pt idx="3">
                  <c:v>14.440949385187304</c:v>
                </c:pt>
                <c:pt idx="4">
                  <c:v>8.578781812982557</c:v>
                </c:pt>
                <c:pt idx="5">
                  <c:v>7.14898484415213</c:v>
                </c:pt>
              </c:numCache>
            </c:numRef>
          </c:val>
          <c:extLst>
            <c:ext xmlns:c16="http://schemas.microsoft.com/office/drawing/2014/chart" uri="{C3380CC4-5D6E-409C-BE32-E72D297353CC}">
              <c16:uniqueId val="{0000000C-9D30-4916-84D0-56B4FCD253C4}"/>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Marktanteil 2018</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pieChart>
        <c:varyColors val="1"/>
        <c:ser>
          <c:idx val="0"/>
          <c:order val="0"/>
          <c:tx>
            <c:strRef>
              <c:f>'Kreis 2D-2'!$B$11</c:f>
              <c:strCache>
                <c:ptCount val="1"/>
                <c:pt idx="0">
                  <c:v>Umsatz 2018</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B183-4B00-A169-5A06CE50CE88}"/>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B183-4B00-A169-5A06CE50CE88}"/>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B183-4B00-A169-5A06CE50CE88}"/>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B183-4B00-A169-5A06CE50CE88}"/>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B183-4B00-A169-5A06CE50CE88}"/>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B183-4B00-A169-5A06CE50CE88}"/>
              </c:ext>
            </c:extLst>
          </c:dPt>
          <c:cat>
            <c:strRef>
              <c:f>'Kreis 2D-2'!$A$2:$A$7</c:f>
              <c:strCache>
                <c:ptCount val="6"/>
                <c:pt idx="0">
                  <c:v>BIView</c:v>
                </c:pt>
                <c:pt idx="1">
                  <c:v>SOS</c:v>
                </c:pt>
                <c:pt idx="2">
                  <c:v>Tablet</c:v>
                </c:pt>
                <c:pt idx="3">
                  <c:v>Tablet</c:v>
                </c:pt>
                <c:pt idx="4">
                  <c:v>Smartklickz</c:v>
                </c:pt>
                <c:pt idx="5">
                  <c:v>TAP</c:v>
                </c:pt>
              </c:strCache>
            </c:strRef>
          </c:cat>
          <c:val>
            <c:numRef>
              <c:f>'Kreis 2D-2'!$B$2:$B$7</c:f>
              <c:numCache>
                <c:formatCode>0.0</c:formatCode>
                <c:ptCount val="6"/>
                <c:pt idx="0">
                  <c:v>8.3472454090150254</c:v>
                </c:pt>
                <c:pt idx="1">
                  <c:v>26.71118530884808</c:v>
                </c:pt>
                <c:pt idx="2">
                  <c:v>16.750139120756817</c:v>
                </c:pt>
                <c:pt idx="3">
                  <c:v>16.750139120756817</c:v>
                </c:pt>
                <c:pt idx="4">
                  <c:v>24.485253199777407</c:v>
                </c:pt>
                <c:pt idx="5">
                  <c:v>6.9560378408458536</c:v>
                </c:pt>
              </c:numCache>
            </c:numRef>
          </c:val>
          <c:extLst>
            <c:ext xmlns:c16="http://schemas.microsoft.com/office/drawing/2014/chart" uri="{C3380CC4-5D6E-409C-BE32-E72D297353CC}">
              <c16:uniqueId val="{0000000C-B183-4B00-A169-5A06CE50CE88}"/>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Marktanteil 2018</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pieChart>
        <c:varyColors val="1"/>
        <c:ser>
          <c:idx val="1"/>
          <c:order val="0"/>
          <c:tx>
            <c:strRef>
              <c:f>'Kreis 2D-3'!$B$11</c:f>
              <c:strCache>
                <c:ptCount val="1"/>
                <c:pt idx="0">
                  <c:v>Umsatz 2018</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8782-4001-87EE-330038D9F083}"/>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8782-4001-87EE-330038D9F083}"/>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8782-4001-87EE-330038D9F083}"/>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8782-4001-87EE-330038D9F083}"/>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8782-4001-87EE-330038D9F083}"/>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8782-4001-87EE-330038D9F083}"/>
              </c:ext>
            </c:extLst>
          </c:dPt>
          <c:dLbls>
            <c:dLbl>
              <c:idx val="0"/>
              <c:layout>
                <c:manualLayout>
                  <c:x val="-1.4683846337389644E-3"/>
                  <c:y val="4.6790319466197515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8782-4001-87EE-330038D9F083}"/>
                </c:ext>
              </c:extLst>
            </c:dLbl>
            <c:dLbl>
              <c:idx val="1"/>
              <c:layout>
                <c:manualLayout>
                  <c:x val="3.1830834043833696E-2"/>
                  <c:y val="-6.9143567900097097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8782-4001-87EE-330038D9F083}"/>
                </c:ext>
              </c:extLst>
            </c:dLbl>
            <c:dLbl>
              <c:idx val="2"/>
              <c:layout>
                <c:manualLayout>
                  <c:x val="1.9357540498520429E-2"/>
                  <c:y val="-3.7342395656888523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8782-4001-87EE-330038D9F083}"/>
                </c:ext>
              </c:extLst>
            </c:dLbl>
            <c:dLbl>
              <c:idx val="3"/>
              <c:layout>
                <c:manualLayout>
                  <c:x val="-1.576234788833214E-3"/>
                  <c:y val="1.9719367504130104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8782-4001-87EE-330038D9F083}"/>
                </c:ext>
              </c:extLst>
            </c:dLbl>
            <c:dLbl>
              <c:idx val="4"/>
              <c:layout>
                <c:manualLayout>
                  <c:x val="1.8047959914101647E-2"/>
                  <c:y val="5.762978537764523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9-8782-4001-87EE-330038D9F083}"/>
                </c:ext>
              </c:extLst>
            </c:dLbl>
            <c:dLbl>
              <c:idx val="5"/>
              <c:layout>
                <c:manualLayout>
                  <c:x val="7.5625658257685354E-3"/>
                  <c:y val="2.6304953329978668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B-8782-4001-87EE-330038D9F083}"/>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0"/>
            <c:showCatName val="1"/>
            <c:showSerName val="0"/>
            <c:showPercent val="1"/>
            <c:showBubbleSize val="0"/>
            <c:showLeaderLines val="0"/>
            <c:extLst>
              <c:ext xmlns:c15="http://schemas.microsoft.com/office/drawing/2012/chart" uri="{CE6537A1-D6FC-4f65-9D91-7224C49458BB}"/>
            </c:extLst>
          </c:dLbls>
          <c:cat>
            <c:strRef>
              <c:f>'Kreis 2D-3'!$A$2:$A$7</c:f>
              <c:strCache>
                <c:ptCount val="6"/>
                <c:pt idx="0">
                  <c:v>SOS</c:v>
                </c:pt>
                <c:pt idx="1">
                  <c:v>Smartklickz</c:v>
                </c:pt>
                <c:pt idx="2">
                  <c:v>Tablet</c:v>
                </c:pt>
                <c:pt idx="3">
                  <c:v>Obstacle</c:v>
                </c:pt>
                <c:pt idx="4">
                  <c:v>BIView</c:v>
                </c:pt>
                <c:pt idx="5">
                  <c:v>TAP</c:v>
                </c:pt>
              </c:strCache>
            </c:strRef>
          </c:cat>
          <c:val>
            <c:numRef>
              <c:f>'Kreis 2D-3'!$B$2:$B$7</c:f>
              <c:numCache>
                <c:formatCode>0.0</c:formatCode>
                <c:ptCount val="6"/>
                <c:pt idx="0">
                  <c:v>27.452101801544181</c:v>
                </c:pt>
                <c:pt idx="1">
                  <c:v>25.1644266514155</c:v>
                </c:pt>
                <c:pt idx="2">
                  <c:v>17.21475550471833</c:v>
                </c:pt>
                <c:pt idx="3">
                  <c:v>14.440949385187304</c:v>
                </c:pt>
                <c:pt idx="4">
                  <c:v>8.578781812982557</c:v>
                </c:pt>
                <c:pt idx="5">
                  <c:v>7.14898484415213</c:v>
                </c:pt>
              </c:numCache>
            </c:numRef>
          </c:val>
          <c:extLst>
            <c:ext xmlns:c16="http://schemas.microsoft.com/office/drawing/2014/chart" uri="{C3380CC4-5D6E-409C-BE32-E72D297353CC}">
              <c16:uniqueId val="{0000000C-8782-4001-87EE-330038D9F083}"/>
            </c:ext>
          </c:extLst>
        </c:ser>
        <c:ser>
          <c:idx val="0"/>
          <c:order val="1"/>
          <c:tx>
            <c:strRef>
              <c:f>'Kreis 2D-3'!$B$11</c:f>
              <c:strCache>
                <c:ptCount val="1"/>
                <c:pt idx="0">
                  <c:v>Umsatz 2018</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E-8782-4001-87EE-330038D9F083}"/>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10-8782-4001-87EE-330038D9F083}"/>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12-8782-4001-87EE-330038D9F083}"/>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14-8782-4001-87EE-330038D9F083}"/>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16-8782-4001-87EE-330038D9F083}"/>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18-8782-4001-87EE-330038D9F083}"/>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'Kreis 2D-3'!$A$2:$A$7</c:f>
              <c:strCache>
                <c:ptCount val="6"/>
                <c:pt idx="0">
                  <c:v>SOS</c:v>
                </c:pt>
                <c:pt idx="1">
                  <c:v>Smartklickz</c:v>
                </c:pt>
                <c:pt idx="2">
                  <c:v>Tablet</c:v>
                </c:pt>
                <c:pt idx="3">
                  <c:v>Obstacle</c:v>
                </c:pt>
                <c:pt idx="4">
                  <c:v>BIView</c:v>
                </c:pt>
                <c:pt idx="5">
                  <c:v>TAP</c:v>
                </c:pt>
              </c:strCache>
            </c:strRef>
          </c:cat>
          <c:val>
            <c:numRef>
              <c:f>'Kreis 2D-3'!$B$2:$B$7</c:f>
              <c:numCache>
                <c:formatCode>0.0</c:formatCode>
                <c:ptCount val="6"/>
                <c:pt idx="0">
                  <c:v>27.452101801544181</c:v>
                </c:pt>
                <c:pt idx="1">
                  <c:v>25.1644266514155</c:v>
                </c:pt>
                <c:pt idx="2">
                  <c:v>17.21475550471833</c:v>
                </c:pt>
                <c:pt idx="3">
                  <c:v>14.440949385187304</c:v>
                </c:pt>
                <c:pt idx="4">
                  <c:v>8.578781812982557</c:v>
                </c:pt>
                <c:pt idx="5">
                  <c:v>7.14898484415213</c:v>
                </c:pt>
              </c:numCache>
            </c:numRef>
          </c:val>
          <c:extLst>
            <c:ext xmlns:c16="http://schemas.microsoft.com/office/drawing/2014/chart" uri="{C3380CC4-5D6E-409C-BE32-E72D297353CC}">
              <c16:uniqueId val="{00000019-8782-4001-87EE-330038D9F083}"/>
            </c:ext>
          </c:extLst>
        </c:ser>
        <c:dLbls>
          <c:showLegendKey val="0"/>
          <c:showVal val="0"/>
          <c:showCatName val="0"/>
          <c:showSerName val="0"/>
          <c:showPercent val="0"/>
          <c:showBubbleSize val="0"/>
          <c:showLeaderLines val="0"/>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Marktanteil 2018</a:t>
            </a:r>
            <a:endParaRPr lang="de-DE"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bar"/>
        <c:grouping val="clustered"/>
        <c:varyColors val="0"/>
        <c:ser>
          <c:idx val="0"/>
          <c:order val="0"/>
          <c:tx>
            <c:strRef>
              <c:f>'Ausgang-Standard-Balken'!$B$1</c:f>
              <c:strCache>
                <c:ptCount val="1"/>
                <c:pt idx="0">
                  <c:v>Marktanteil 2018</c:v>
                </c:pt>
              </c:strCache>
            </c:strRef>
          </c:tx>
          <c:spPr>
            <a:solidFill>
              <a:schemeClr val="accent1"/>
            </a:solidFill>
            <a:ln w="19050">
              <a:solidFill>
                <a:schemeClr val="lt1"/>
              </a:solidFill>
            </a:ln>
            <a:effectLst/>
          </c:spPr>
          <c:invertIfNegative val="0"/>
          <c:cat>
            <c:strRef>
              <c:f>'Ausgang-Standard-Balken'!$A$2:$A$7</c:f>
              <c:strCache>
                <c:ptCount val="6"/>
                <c:pt idx="0">
                  <c:v>SOS</c:v>
                </c:pt>
                <c:pt idx="1">
                  <c:v>Smartklickz</c:v>
                </c:pt>
                <c:pt idx="2">
                  <c:v>Tablet</c:v>
                </c:pt>
                <c:pt idx="3">
                  <c:v>Obstacle</c:v>
                </c:pt>
                <c:pt idx="4">
                  <c:v>BIView</c:v>
                </c:pt>
                <c:pt idx="5">
                  <c:v>TAP</c:v>
                </c:pt>
              </c:strCache>
            </c:strRef>
          </c:cat>
          <c:val>
            <c:numRef>
              <c:f>'Ausgang-Standard-Balken'!$B$2:$B$7</c:f>
              <c:numCache>
                <c:formatCode>0.0</c:formatCode>
                <c:ptCount val="6"/>
                <c:pt idx="0">
                  <c:v>27.452101801544181</c:v>
                </c:pt>
                <c:pt idx="1">
                  <c:v>25.1644266514155</c:v>
                </c:pt>
                <c:pt idx="2">
                  <c:v>17.21475550471833</c:v>
                </c:pt>
                <c:pt idx="3">
                  <c:v>14.440949385187304</c:v>
                </c:pt>
                <c:pt idx="4">
                  <c:v>8.578781812982557</c:v>
                </c:pt>
                <c:pt idx="5">
                  <c:v>7.14898484415213</c:v>
                </c:pt>
              </c:numCache>
            </c:numRef>
          </c:val>
          <c:extLst>
            <c:ext xmlns:c16="http://schemas.microsoft.com/office/drawing/2014/chart" uri="{C3380CC4-5D6E-409C-BE32-E72D297353CC}">
              <c16:uniqueId val="{00000000-B72E-443C-9BA4-B8E84B754752}"/>
            </c:ext>
          </c:extLst>
        </c:ser>
        <c:dLbls>
          <c:showLegendKey val="0"/>
          <c:showVal val="0"/>
          <c:showCatName val="0"/>
          <c:showSerName val="0"/>
          <c:showPercent val="0"/>
          <c:showBubbleSize val="0"/>
        </c:dLbls>
        <c:gapWidth val="182"/>
        <c:axId val="656930368"/>
        <c:axId val="656929976"/>
      </c:barChart>
      <c:valAx>
        <c:axId val="656929976"/>
        <c:scaling>
          <c:orientation val="minMax"/>
        </c:scaling>
        <c:delete val="0"/>
        <c:axPos val="b"/>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656930368"/>
        <c:crosses val="autoZero"/>
        <c:crossBetween val="between"/>
      </c:valAx>
      <c:catAx>
        <c:axId val="65693036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656929976"/>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Marktanteil 2018</a:t>
            </a:r>
            <a:endParaRPr lang="de-DE"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bar"/>
        <c:grouping val="clustered"/>
        <c:varyColors val="0"/>
        <c:ser>
          <c:idx val="0"/>
          <c:order val="0"/>
          <c:tx>
            <c:strRef>
              <c:f>'Keine Legende '!$B$1</c:f>
              <c:strCache>
                <c:ptCount val="1"/>
                <c:pt idx="0">
                  <c:v>Marktanteil 2018</c:v>
                </c:pt>
              </c:strCache>
            </c:strRef>
          </c:tx>
          <c:spPr>
            <a:solidFill>
              <a:schemeClr val="accent1"/>
            </a:solidFill>
            <a:ln w="19050">
              <a:solidFill>
                <a:schemeClr val="lt1"/>
              </a:solidFill>
            </a:ln>
            <a:effectLst/>
          </c:spPr>
          <c:invertIfNegative val="0"/>
          <c:cat>
            <c:strRef>
              <c:f>'Keine Legende '!$A$2:$A$7</c:f>
              <c:strCache>
                <c:ptCount val="6"/>
                <c:pt idx="0">
                  <c:v>SOS</c:v>
                </c:pt>
                <c:pt idx="1">
                  <c:v>Smartklickz</c:v>
                </c:pt>
                <c:pt idx="2">
                  <c:v>Tablet</c:v>
                </c:pt>
                <c:pt idx="3">
                  <c:v>Obstacle</c:v>
                </c:pt>
                <c:pt idx="4">
                  <c:v>BIView</c:v>
                </c:pt>
                <c:pt idx="5">
                  <c:v>TAP</c:v>
                </c:pt>
              </c:strCache>
            </c:strRef>
          </c:cat>
          <c:val>
            <c:numRef>
              <c:f>'Keine Legende '!$B$2:$B$7</c:f>
              <c:numCache>
                <c:formatCode>0.0</c:formatCode>
                <c:ptCount val="6"/>
                <c:pt idx="0">
                  <c:v>27.452101801544181</c:v>
                </c:pt>
                <c:pt idx="1">
                  <c:v>25.1644266514155</c:v>
                </c:pt>
                <c:pt idx="2">
                  <c:v>17.21475550471833</c:v>
                </c:pt>
                <c:pt idx="3">
                  <c:v>14.440949385187304</c:v>
                </c:pt>
                <c:pt idx="4">
                  <c:v>8.578781812982557</c:v>
                </c:pt>
                <c:pt idx="5">
                  <c:v>7.14898484415213</c:v>
                </c:pt>
              </c:numCache>
            </c:numRef>
          </c:val>
          <c:extLst>
            <c:ext xmlns:c16="http://schemas.microsoft.com/office/drawing/2014/chart" uri="{C3380CC4-5D6E-409C-BE32-E72D297353CC}">
              <c16:uniqueId val="{00000000-834A-4DCE-BB77-4FEE2B005D5B}"/>
            </c:ext>
          </c:extLst>
        </c:ser>
        <c:dLbls>
          <c:showLegendKey val="0"/>
          <c:showVal val="0"/>
          <c:showCatName val="0"/>
          <c:showSerName val="0"/>
          <c:showPercent val="0"/>
          <c:showBubbleSize val="0"/>
        </c:dLbls>
        <c:gapWidth val="182"/>
        <c:axId val="655412304"/>
        <c:axId val="655411912"/>
      </c:barChart>
      <c:valAx>
        <c:axId val="655411912"/>
        <c:scaling>
          <c:orientation val="minMax"/>
        </c:scaling>
        <c:delete val="0"/>
        <c:axPos val="b"/>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655412304"/>
        <c:crosses val="autoZero"/>
        <c:crossBetween val="between"/>
      </c:valAx>
      <c:catAx>
        <c:axId val="655412304"/>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655411912"/>
        <c:crosses val="autoZero"/>
        <c:auto val="1"/>
        <c:lblAlgn val="ctr"/>
        <c:lblOffset val="100"/>
        <c:noMultiLvlLbl val="0"/>
      </c:cat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Marktanteil 2018</a:t>
            </a:r>
            <a:endParaRPr lang="de-DE"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bar"/>
        <c:grouping val="clustered"/>
        <c:varyColors val="0"/>
        <c:ser>
          <c:idx val="0"/>
          <c:order val="0"/>
          <c:tx>
            <c:strRef>
              <c:f>Grau!$B$1</c:f>
              <c:strCache>
                <c:ptCount val="1"/>
                <c:pt idx="0">
                  <c:v>Marktanteil 2018</c:v>
                </c:pt>
              </c:strCache>
            </c:strRef>
          </c:tx>
          <c:spPr>
            <a:solidFill>
              <a:schemeClr val="bg1">
                <a:lumMod val="75000"/>
              </a:schemeClr>
            </a:solidFill>
            <a:ln>
              <a:noFill/>
            </a:ln>
            <a:effectLst/>
          </c:spPr>
          <c:invertIfNegative val="0"/>
          <c:cat>
            <c:strRef>
              <c:f>Grau!$A$2:$A$7</c:f>
              <c:strCache>
                <c:ptCount val="6"/>
                <c:pt idx="0">
                  <c:v>SOS</c:v>
                </c:pt>
                <c:pt idx="1">
                  <c:v>Smartklickz</c:v>
                </c:pt>
                <c:pt idx="2">
                  <c:v>Tablet</c:v>
                </c:pt>
                <c:pt idx="3">
                  <c:v>Obstacle</c:v>
                </c:pt>
                <c:pt idx="4">
                  <c:v>BIView</c:v>
                </c:pt>
                <c:pt idx="5">
                  <c:v>TAP</c:v>
                </c:pt>
              </c:strCache>
            </c:strRef>
          </c:cat>
          <c:val>
            <c:numRef>
              <c:f>Grau!$B$2:$B$7</c:f>
              <c:numCache>
                <c:formatCode>0.0</c:formatCode>
                <c:ptCount val="6"/>
                <c:pt idx="0">
                  <c:v>27.452101801544181</c:v>
                </c:pt>
                <c:pt idx="1">
                  <c:v>25.1644266514155</c:v>
                </c:pt>
                <c:pt idx="2">
                  <c:v>17.21475550471833</c:v>
                </c:pt>
                <c:pt idx="3">
                  <c:v>14.440949385187304</c:v>
                </c:pt>
                <c:pt idx="4">
                  <c:v>8.578781812982557</c:v>
                </c:pt>
                <c:pt idx="5">
                  <c:v>7.14898484415213</c:v>
                </c:pt>
              </c:numCache>
            </c:numRef>
          </c:val>
          <c:extLst>
            <c:ext xmlns:c16="http://schemas.microsoft.com/office/drawing/2014/chart" uri="{C3380CC4-5D6E-409C-BE32-E72D297353CC}">
              <c16:uniqueId val="{00000000-0001-4DD2-8963-4CB04D25B693}"/>
            </c:ext>
          </c:extLst>
        </c:ser>
        <c:dLbls>
          <c:showLegendKey val="0"/>
          <c:showVal val="0"/>
          <c:showCatName val="0"/>
          <c:showSerName val="0"/>
          <c:showPercent val="0"/>
          <c:showBubbleSize val="0"/>
        </c:dLbls>
        <c:gapWidth val="182"/>
        <c:axId val="656928800"/>
        <c:axId val="655413088"/>
      </c:barChart>
      <c:catAx>
        <c:axId val="65692880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655413088"/>
        <c:crosses val="autoZero"/>
        <c:auto val="1"/>
        <c:lblAlgn val="ctr"/>
        <c:lblOffset val="100"/>
        <c:noMultiLvlLbl val="0"/>
      </c:catAx>
      <c:valAx>
        <c:axId val="655413088"/>
        <c:scaling>
          <c:orientation val="minMax"/>
        </c:scaling>
        <c:delete val="0"/>
        <c:axPos val="b"/>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65692880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Marktanteil 2018</a:t>
            </a:r>
            <a:endParaRPr lang="de-DE"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bar"/>
        <c:grouping val="clustered"/>
        <c:varyColors val="0"/>
        <c:ser>
          <c:idx val="0"/>
          <c:order val="0"/>
          <c:tx>
            <c:strRef>
              <c:f>Umordnen!$B$1</c:f>
              <c:strCache>
                <c:ptCount val="1"/>
                <c:pt idx="0">
                  <c:v>Marktanteil 2018</c:v>
                </c:pt>
              </c:strCache>
            </c:strRef>
          </c:tx>
          <c:spPr>
            <a:solidFill>
              <a:schemeClr val="bg1">
                <a:lumMod val="75000"/>
              </a:schemeClr>
            </a:solidFill>
            <a:ln>
              <a:noFill/>
            </a:ln>
            <a:effectLst/>
          </c:spPr>
          <c:invertIfNegative val="0"/>
          <c:cat>
            <c:strRef>
              <c:f>Umordnen!$A$2:$A$7</c:f>
              <c:strCache>
                <c:ptCount val="6"/>
                <c:pt idx="0">
                  <c:v>SOS</c:v>
                </c:pt>
                <c:pt idx="1">
                  <c:v>Smartklickz</c:v>
                </c:pt>
                <c:pt idx="2">
                  <c:v>Tablet</c:v>
                </c:pt>
                <c:pt idx="3">
                  <c:v>Obstacle</c:v>
                </c:pt>
                <c:pt idx="4">
                  <c:v>BIView</c:v>
                </c:pt>
                <c:pt idx="5">
                  <c:v>TAP</c:v>
                </c:pt>
              </c:strCache>
            </c:strRef>
          </c:cat>
          <c:val>
            <c:numRef>
              <c:f>Umordnen!$B$2:$B$7</c:f>
              <c:numCache>
                <c:formatCode>0.0</c:formatCode>
                <c:ptCount val="6"/>
                <c:pt idx="0">
                  <c:v>27.452101801544181</c:v>
                </c:pt>
                <c:pt idx="1">
                  <c:v>25.1644266514155</c:v>
                </c:pt>
                <c:pt idx="2">
                  <c:v>17.21475550471833</c:v>
                </c:pt>
                <c:pt idx="3">
                  <c:v>14.440949385187304</c:v>
                </c:pt>
                <c:pt idx="4">
                  <c:v>8.578781812982557</c:v>
                </c:pt>
                <c:pt idx="5">
                  <c:v>7.14898484415213</c:v>
                </c:pt>
              </c:numCache>
            </c:numRef>
          </c:val>
          <c:extLst>
            <c:ext xmlns:c16="http://schemas.microsoft.com/office/drawing/2014/chart" uri="{C3380CC4-5D6E-409C-BE32-E72D297353CC}">
              <c16:uniqueId val="{00000000-7ECA-436A-8EA2-386AF9AEEBCE}"/>
            </c:ext>
          </c:extLst>
        </c:ser>
        <c:dLbls>
          <c:showLegendKey val="0"/>
          <c:showVal val="0"/>
          <c:showCatName val="0"/>
          <c:showSerName val="0"/>
          <c:showPercent val="0"/>
          <c:showBubbleSize val="0"/>
        </c:dLbls>
        <c:gapWidth val="182"/>
        <c:axId val="556854096"/>
        <c:axId val="556854488"/>
      </c:barChart>
      <c:catAx>
        <c:axId val="556854096"/>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556854488"/>
        <c:crosses val="autoZero"/>
        <c:auto val="1"/>
        <c:lblAlgn val="ctr"/>
        <c:lblOffset val="100"/>
        <c:noMultiLvlLbl val="0"/>
      </c:catAx>
      <c:valAx>
        <c:axId val="556854488"/>
        <c:scaling>
          <c:orientation val="minMax"/>
        </c:scaling>
        <c:delete val="0"/>
        <c:axPos val="t"/>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55685409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Marktanteil 2018</a:t>
            </a:r>
            <a:endParaRPr lang="de-DE"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bar"/>
        <c:grouping val="clustered"/>
        <c:varyColors val="0"/>
        <c:ser>
          <c:idx val="0"/>
          <c:order val="0"/>
          <c:tx>
            <c:strRef>
              <c:f>Balkenhöhe!$B$1</c:f>
              <c:strCache>
                <c:ptCount val="1"/>
                <c:pt idx="0">
                  <c:v>Marktanteil 2018</c:v>
                </c:pt>
              </c:strCache>
            </c:strRef>
          </c:tx>
          <c:spPr>
            <a:solidFill>
              <a:schemeClr val="bg1">
                <a:lumMod val="75000"/>
              </a:schemeClr>
            </a:solidFill>
            <a:ln>
              <a:noFill/>
            </a:ln>
            <a:effectLst/>
          </c:spPr>
          <c:invertIfNegative val="0"/>
          <c:cat>
            <c:strRef>
              <c:f>Balkenhöhe!$A$2:$A$7</c:f>
              <c:strCache>
                <c:ptCount val="6"/>
                <c:pt idx="0">
                  <c:v>SOS</c:v>
                </c:pt>
                <c:pt idx="1">
                  <c:v>Smartklickz</c:v>
                </c:pt>
                <c:pt idx="2">
                  <c:v>Tablet</c:v>
                </c:pt>
                <c:pt idx="3">
                  <c:v>Obstacle</c:v>
                </c:pt>
                <c:pt idx="4">
                  <c:v>BIView</c:v>
                </c:pt>
                <c:pt idx="5">
                  <c:v>TAP</c:v>
                </c:pt>
              </c:strCache>
            </c:strRef>
          </c:cat>
          <c:val>
            <c:numRef>
              <c:f>Balkenhöhe!$B$2:$B$7</c:f>
              <c:numCache>
                <c:formatCode>0.0</c:formatCode>
                <c:ptCount val="6"/>
                <c:pt idx="0">
                  <c:v>27.452101801544181</c:v>
                </c:pt>
                <c:pt idx="1">
                  <c:v>25.1644266514155</c:v>
                </c:pt>
                <c:pt idx="2">
                  <c:v>17.21475550471833</c:v>
                </c:pt>
                <c:pt idx="3">
                  <c:v>14.440949385187304</c:v>
                </c:pt>
                <c:pt idx="4">
                  <c:v>8.578781812982557</c:v>
                </c:pt>
                <c:pt idx="5">
                  <c:v>7.14898484415213</c:v>
                </c:pt>
              </c:numCache>
            </c:numRef>
          </c:val>
          <c:extLst>
            <c:ext xmlns:c16="http://schemas.microsoft.com/office/drawing/2014/chart" uri="{C3380CC4-5D6E-409C-BE32-E72D297353CC}">
              <c16:uniqueId val="{00000000-153A-46E5-AF04-9106F0E2B77E}"/>
            </c:ext>
          </c:extLst>
        </c:ser>
        <c:dLbls>
          <c:showLegendKey val="0"/>
          <c:showVal val="0"/>
          <c:showCatName val="0"/>
          <c:showSerName val="0"/>
          <c:showPercent val="0"/>
          <c:showBubbleSize val="0"/>
        </c:dLbls>
        <c:gapWidth val="100"/>
        <c:axId val="556855272"/>
        <c:axId val="407311752"/>
      </c:barChart>
      <c:catAx>
        <c:axId val="556855272"/>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407311752"/>
        <c:crosses val="autoZero"/>
        <c:auto val="1"/>
        <c:lblAlgn val="ctr"/>
        <c:lblOffset val="100"/>
        <c:noMultiLvlLbl val="0"/>
      </c:catAx>
      <c:valAx>
        <c:axId val="407311752"/>
        <c:scaling>
          <c:orientation val="minMax"/>
        </c:scaling>
        <c:delete val="0"/>
        <c:axPos val="t"/>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55685527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Marktanteil 2018</a:t>
            </a:r>
            <a:endParaRPr lang="de-DE"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bar"/>
        <c:grouping val="clustered"/>
        <c:varyColors val="0"/>
        <c:ser>
          <c:idx val="0"/>
          <c:order val="0"/>
          <c:tx>
            <c:strRef>
              <c:f>Beschriftung!$B$1</c:f>
              <c:strCache>
                <c:ptCount val="1"/>
                <c:pt idx="0">
                  <c:v>Marktanteil 2018</c:v>
                </c:pt>
              </c:strCache>
            </c:strRef>
          </c:tx>
          <c:spPr>
            <a:solidFill>
              <a:schemeClr val="bg1">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Beschriftung!$A$2:$A$7</c:f>
              <c:strCache>
                <c:ptCount val="6"/>
                <c:pt idx="0">
                  <c:v>SOS</c:v>
                </c:pt>
                <c:pt idx="1">
                  <c:v>Smartklickz</c:v>
                </c:pt>
                <c:pt idx="2">
                  <c:v>Tablet</c:v>
                </c:pt>
                <c:pt idx="3">
                  <c:v>Obstacle</c:v>
                </c:pt>
                <c:pt idx="4">
                  <c:v>BIView</c:v>
                </c:pt>
                <c:pt idx="5">
                  <c:v>TAP</c:v>
                </c:pt>
              </c:strCache>
            </c:strRef>
          </c:cat>
          <c:val>
            <c:numRef>
              <c:f>Beschriftung!$B$2:$B$7</c:f>
              <c:numCache>
                <c:formatCode>0.0</c:formatCode>
                <c:ptCount val="6"/>
                <c:pt idx="0">
                  <c:v>27.452101801544181</c:v>
                </c:pt>
                <c:pt idx="1">
                  <c:v>25.1644266514155</c:v>
                </c:pt>
                <c:pt idx="2">
                  <c:v>17.21475550471833</c:v>
                </c:pt>
                <c:pt idx="3">
                  <c:v>14.440949385187304</c:v>
                </c:pt>
                <c:pt idx="4">
                  <c:v>8.578781812982557</c:v>
                </c:pt>
                <c:pt idx="5">
                  <c:v>7.14898484415213</c:v>
                </c:pt>
              </c:numCache>
            </c:numRef>
          </c:val>
          <c:extLst>
            <c:ext xmlns:c16="http://schemas.microsoft.com/office/drawing/2014/chart" uri="{C3380CC4-5D6E-409C-BE32-E72D297353CC}">
              <c16:uniqueId val="{00000000-2288-4C89-8D17-0BA87E5B054A}"/>
            </c:ext>
          </c:extLst>
        </c:ser>
        <c:dLbls>
          <c:showLegendKey val="0"/>
          <c:showVal val="0"/>
          <c:showCatName val="0"/>
          <c:showSerName val="0"/>
          <c:showPercent val="0"/>
          <c:showBubbleSize val="0"/>
        </c:dLbls>
        <c:gapWidth val="100"/>
        <c:axId val="407312536"/>
        <c:axId val="407312928"/>
      </c:barChart>
      <c:catAx>
        <c:axId val="407312536"/>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407312928"/>
        <c:crosses val="autoZero"/>
        <c:auto val="1"/>
        <c:lblAlgn val="ctr"/>
        <c:lblOffset val="100"/>
        <c:noMultiLvlLbl val="0"/>
      </c:catAx>
      <c:valAx>
        <c:axId val="407312928"/>
        <c:scaling>
          <c:orientation val="minMax"/>
        </c:scaling>
        <c:delete val="0"/>
        <c:axPos val="t"/>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40731253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Marktanteil 2018</a:t>
            </a:r>
            <a:endParaRPr lang="de-DE"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bar"/>
        <c:grouping val="clustered"/>
        <c:varyColors val="0"/>
        <c:ser>
          <c:idx val="0"/>
          <c:order val="0"/>
          <c:tx>
            <c:strRef>
              <c:f>'ohne Redundanzen'!$B$1</c:f>
              <c:strCache>
                <c:ptCount val="1"/>
                <c:pt idx="0">
                  <c:v>Marktanteil 2018</c:v>
                </c:pt>
              </c:strCache>
            </c:strRef>
          </c:tx>
          <c:spPr>
            <a:solidFill>
              <a:schemeClr val="bg1">
                <a:lumMod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'ohne Redundanzen'!$A$2:$A$7</c:f>
              <c:strCache>
                <c:ptCount val="6"/>
                <c:pt idx="0">
                  <c:v>SOS</c:v>
                </c:pt>
                <c:pt idx="1">
                  <c:v>Smartklickz</c:v>
                </c:pt>
                <c:pt idx="2">
                  <c:v>Tablet</c:v>
                </c:pt>
                <c:pt idx="3">
                  <c:v>Obstacle</c:v>
                </c:pt>
                <c:pt idx="4">
                  <c:v>BIView</c:v>
                </c:pt>
                <c:pt idx="5">
                  <c:v>TAP</c:v>
                </c:pt>
              </c:strCache>
            </c:strRef>
          </c:cat>
          <c:val>
            <c:numRef>
              <c:f>'ohne Redundanzen'!$B$2:$B$7</c:f>
              <c:numCache>
                <c:formatCode>0.0</c:formatCode>
                <c:ptCount val="6"/>
                <c:pt idx="0">
                  <c:v>27.452101801544181</c:v>
                </c:pt>
                <c:pt idx="1">
                  <c:v>25.1644266514155</c:v>
                </c:pt>
                <c:pt idx="2">
                  <c:v>17.21475550471833</c:v>
                </c:pt>
                <c:pt idx="3">
                  <c:v>14.440949385187304</c:v>
                </c:pt>
                <c:pt idx="4">
                  <c:v>8.578781812982557</c:v>
                </c:pt>
                <c:pt idx="5">
                  <c:v>7.14898484415213</c:v>
                </c:pt>
              </c:numCache>
            </c:numRef>
          </c:val>
          <c:extLst>
            <c:ext xmlns:c16="http://schemas.microsoft.com/office/drawing/2014/chart" uri="{C3380CC4-5D6E-409C-BE32-E72D297353CC}">
              <c16:uniqueId val="{00000000-8DC3-40C1-9FE6-751BCD02F2AA}"/>
            </c:ext>
          </c:extLst>
        </c:ser>
        <c:dLbls>
          <c:showLegendKey val="0"/>
          <c:showVal val="0"/>
          <c:showCatName val="0"/>
          <c:showSerName val="0"/>
          <c:showPercent val="0"/>
          <c:showBubbleSize val="0"/>
        </c:dLbls>
        <c:gapWidth val="100"/>
        <c:axId val="397487336"/>
        <c:axId val="397487728"/>
      </c:barChart>
      <c:catAx>
        <c:axId val="397487336"/>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397487728"/>
        <c:crosses val="autoZero"/>
        <c:auto val="1"/>
        <c:lblAlgn val="ctr"/>
        <c:lblOffset val="100"/>
        <c:noMultiLvlLbl val="0"/>
      </c:catAx>
      <c:valAx>
        <c:axId val="397487728"/>
        <c:scaling>
          <c:orientation val="minMax"/>
        </c:scaling>
        <c:delete val="1"/>
        <c:axPos val="t"/>
        <c:numFmt formatCode="0.0" sourceLinked="1"/>
        <c:majorTickMark val="none"/>
        <c:minorTickMark val="none"/>
        <c:tickLblPos val="nextTo"/>
        <c:crossAx val="39748733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baseline="0">
                <a:effectLst/>
              </a:rPr>
              <a:t>Marktanteil 2018</a:t>
            </a:r>
            <a:endParaRPr lang="de-DE"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de-DE"/>
        </a:p>
      </c:txPr>
    </c:title>
    <c:autoTitleDeleted val="0"/>
    <c:plotArea>
      <c:layout/>
      <c:barChart>
        <c:barDir val="bar"/>
        <c:grouping val="clustered"/>
        <c:varyColors val="0"/>
        <c:ser>
          <c:idx val="0"/>
          <c:order val="0"/>
          <c:tx>
            <c:strRef>
              <c:f>'ohne Redundanzen (2)'!$B$1</c:f>
              <c:strCache>
                <c:ptCount val="1"/>
                <c:pt idx="0">
                  <c:v>Marktanteil 2018</c:v>
                </c:pt>
              </c:strCache>
            </c:strRef>
          </c:tx>
          <c:spPr>
            <a:solidFill>
              <a:schemeClr val="bg1"/>
            </a:solidFill>
            <a:ln w="3175">
              <a:solidFill>
                <a:schemeClr val="bg1">
                  <a:lumMod val="75000"/>
                </a:schemeClr>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'ohne Redundanzen (2)'!$A$2:$A$7</c:f>
              <c:strCache>
                <c:ptCount val="6"/>
                <c:pt idx="0">
                  <c:v>SOS</c:v>
                </c:pt>
                <c:pt idx="1">
                  <c:v>Smartklickz</c:v>
                </c:pt>
                <c:pt idx="2">
                  <c:v>Tablet</c:v>
                </c:pt>
                <c:pt idx="3">
                  <c:v>Obstacle</c:v>
                </c:pt>
                <c:pt idx="4">
                  <c:v>BIView</c:v>
                </c:pt>
                <c:pt idx="5">
                  <c:v>TAP</c:v>
                </c:pt>
              </c:strCache>
            </c:strRef>
          </c:cat>
          <c:val>
            <c:numRef>
              <c:f>'ohne Redundanzen (2)'!$B$2:$B$7</c:f>
              <c:numCache>
                <c:formatCode>0.0</c:formatCode>
                <c:ptCount val="6"/>
                <c:pt idx="0">
                  <c:v>27.452101801544181</c:v>
                </c:pt>
                <c:pt idx="1">
                  <c:v>25.1644266514155</c:v>
                </c:pt>
                <c:pt idx="2">
                  <c:v>17.21475550471833</c:v>
                </c:pt>
                <c:pt idx="3">
                  <c:v>14.440949385187304</c:v>
                </c:pt>
                <c:pt idx="4">
                  <c:v>8.578781812982557</c:v>
                </c:pt>
                <c:pt idx="5">
                  <c:v>7.14898484415213</c:v>
                </c:pt>
              </c:numCache>
            </c:numRef>
          </c:val>
          <c:extLst>
            <c:ext xmlns:c16="http://schemas.microsoft.com/office/drawing/2014/chart" uri="{C3380CC4-5D6E-409C-BE32-E72D297353CC}">
              <c16:uniqueId val="{00000000-CD9F-428E-886D-3A09D6C1A0BE}"/>
            </c:ext>
          </c:extLst>
        </c:ser>
        <c:dLbls>
          <c:showLegendKey val="0"/>
          <c:showVal val="0"/>
          <c:showCatName val="0"/>
          <c:showSerName val="0"/>
          <c:showPercent val="0"/>
          <c:showBubbleSize val="0"/>
        </c:dLbls>
        <c:gapWidth val="100"/>
        <c:axId val="397488512"/>
        <c:axId val="397488904"/>
      </c:barChart>
      <c:catAx>
        <c:axId val="397488512"/>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397488904"/>
        <c:crosses val="autoZero"/>
        <c:auto val="1"/>
        <c:lblAlgn val="ctr"/>
        <c:lblOffset val="100"/>
        <c:noMultiLvlLbl val="0"/>
      </c:catAx>
      <c:valAx>
        <c:axId val="397488904"/>
        <c:scaling>
          <c:orientation val="minMax"/>
        </c:scaling>
        <c:delete val="1"/>
        <c:axPos val="t"/>
        <c:numFmt formatCode="0.0" sourceLinked="1"/>
        <c:majorTickMark val="none"/>
        <c:minorTickMark val="none"/>
        <c:tickLblPos val="nextTo"/>
        <c:crossAx val="397488512"/>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tx>
            <c:strRef>
              <c:f>'gezielte Redundanz'!$B$1</c:f>
              <c:strCache>
                <c:ptCount val="1"/>
                <c:pt idx="0">
                  <c:v>Marktanteil 2018</c:v>
                </c:pt>
              </c:strCache>
            </c:strRef>
          </c:tx>
          <c:spPr>
            <a:solidFill>
              <a:schemeClr val="bg1">
                <a:lumMod val="85000"/>
              </a:schemeClr>
            </a:solidFill>
            <a:ln>
              <a:solidFill>
                <a:schemeClr val="bg1">
                  <a:lumMod val="75000"/>
                </a:schemeClr>
              </a:solidFill>
            </a:ln>
            <a:effectLst/>
          </c:spPr>
          <c:invertIfNegative val="0"/>
          <c:dPt>
            <c:idx val="1"/>
            <c:invertIfNegative val="0"/>
            <c:bubble3D val="0"/>
            <c:spPr>
              <a:solidFill>
                <a:schemeClr val="accent1">
                  <a:lumMod val="75000"/>
                </a:schemeClr>
              </a:solidFill>
              <a:ln>
                <a:solidFill>
                  <a:schemeClr val="bg1">
                    <a:lumMod val="75000"/>
                  </a:schemeClr>
                </a:solidFill>
              </a:ln>
              <a:effectLst/>
            </c:spPr>
            <c:extLst>
              <c:ext xmlns:c16="http://schemas.microsoft.com/office/drawing/2014/chart" uri="{C3380CC4-5D6E-409C-BE32-E72D297353CC}">
                <c16:uniqueId val="{00000001-D96D-44C7-8D6B-799BA2FE08B0}"/>
              </c:ext>
            </c:extLst>
          </c:dPt>
          <c:dLbls>
            <c:dLbl>
              <c:idx val="0"/>
              <c:delete val="1"/>
              <c:extLst>
                <c:ext xmlns:c15="http://schemas.microsoft.com/office/drawing/2012/chart" uri="{CE6537A1-D6FC-4f65-9D91-7224C49458BB}"/>
                <c:ext xmlns:c16="http://schemas.microsoft.com/office/drawing/2014/chart" uri="{C3380CC4-5D6E-409C-BE32-E72D297353CC}">
                  <c16:uniqueId val="{00000002-D96D-44C7-8D6B-799BA2FE08B0}"/>
                </c:ext>
              </c:extLst>
            </c:dLbl>
            <c:dLbl>
              <c:idx val="2"/>
              <c:delete val="1"/>
              <c:extLst>
                <c:ext xmlns:c15="http://schemas.microsoft.com/office/drawing/2012/chart" uri="{CE6537A1-D6FC-4f65-9D91-7224C49458BB}"/>
                <c:ext xmlns:c16="http://schemas.microsoft.com/office/drawing/2014/chart" uri="{C3380CC4-5D6E-409C-BE32-E72D297353CC}">
                  <c16:uniqueId val="{00000003-D96D-44C7-8D6B-799BA2FE08B0}"/>
                </c:ext>
              </c:extLst>
            </c:dLbl>
            <c:dLbl>
              <c:idx val="3"/>
              <c:delete val="1"/>
              <c:extLst>
                <c:ext xmlns:c15="http://schemas.microsoft.com/office/drawing/2012/chart" uri="{CE6537A1-D6FC-4f65-9D91-7224C49458BB}"/>
                <c:ext xmlns:c16="http://schemas.microsoft.com/office/drawing/2014/chart" uri="{C3380CC4-5D6E-409C-BE32-E72D297353CC}">
                  <c16:uniqueId val="{00000004-D96D-44C7-8D6B-799BA2FE08B0}"/>
                </c:ext>
              </c:extLst>
            </c:dLbl>
            <c:dLbl>
              <c:idx val="4"/>
              <c:delete val="1"/>
              <c:extLst>
                <c:ext xmlns:c15="http://schemas.microsoft.com/office/drawing/2012/chart" uri="{CE6537A1-D6FC-4f65-9D91-7224C49458BB}"/>
                <c:ext xmlns:c16="http://schemas.microsoft.com/office/drawing/2014/chart" uri="{C3380CC4-5D6E-409C-BE32-E72D297353CC}">
                  <c16:uniqueId val="{00000005-D96D-44C7-8D6B-799BA2FE08B0}"/>
                </c:ext>
              </c:extLst>
            </c:dLbl>
            <c:dLbl>
              <c:idx val="5"/>
              <c:delete val="1"/>
              <c:extLst>
                <c:ext xmlns:c15="http://schemas.microsoft.com/office/drawing/2012/chart" uri="{CE6537A1-D6FC-4f65-9D91-7224C49458BB}"/>
                <c:ext xmlns:c16="http://schemas.microsoft.com/office/drawing/2014/chart" uri="{C3380CC4-5D6E-409C-BE32-E72D297353CC}">
                  <c16:uniqueId val="{00000006-D96D-44C7-8D6B-799BA2FE08B0}"/>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'gezielte Redundanz'!$A$2:$A$7</c:f>
              <c:strCache>
                <c:ptCount val="6"/>
                <c:pt idx="0">
                  <c:v>SOS</c:v>
                </c:pt>
                <c:pt idx="1">
                  <c:v>Smartklickz</c:v>
                </c:pt>
                <c:pt idx="2">
                  <c:v>Tablet</c:v>
                </c:pt>
                <c:pt idx="3">
                  <c:v>Obstacle</c:v>
                </c:pt>
                <c:pt idx="4">
                  <c:v>BIView</c:v>
                </c:pt>
                <c:pt idx="5">
                  <c:v>TAP</c:v>
                </c:pt>
              </c:strCache>
            </c:strRef>
          </c:cat>
          <c:val>
            <c:numRef>
              <c:f>'gezielte Redundanz'!$B$2:$B$7</c:f>
              <c:numCache>
                <c:formatCode>0.0</c:formatCode>
                <c:ptCount val="6"/>
                <c:pt idx="0">
                  <c:v>27.452101801544181</c:v>
                </c:pt>
                <c:pt idx="1">
                  <c:v>25.1644266514155</c:v>
                </c:pt>
                <c:pt idx="2">
                  <c:v>17.21475550471833</c:v>
                </c:pt>
                <c:pt idx="3">
                  <c:v>14.440949385187304</c:v>
                </c:pt>
                <c:pt idx="4">
                  <c:v>8.578781812982557</c:v>
                </c:pt>
                <c:pt idx="5">
                  <c:v>7.14898484415213</c:v>
                </c:pt>
              </c:numCache>
            </c:numRef>
          </c:val>
          <c:extLst>
            <c:ext xmlns:c16="http://schemas.microsoft.com/office/drawing/2014/chart" uri="{C3380CC4-5D6E-409C-BE32-E72D297353CC}">
              <c16:uniqueId val="{00000007-D96D-44C7-8D6B-799BA2FE08B0}"/>
            </c:ext>
          </c:extLst>
        </c:ser>
        <c:dLbls>
          <c:showLegendKey val="0"/>
          <c:showVal val="0"/>
          <c:showCatName val="0"/>
          <c:showSerName val="0"/>
          <c:showPercent val="0"/>
          <c:showBubbleSize val="0"/>
        </c:dLbls>
        <c:gapWidth val="100"/>
        <c:axId val="661731600"/>
        <c:axId val="661731992"/>
      </c:barChart>
      <c:catAx>
        <c:axId val="661731600"/>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661731992"/>
        <c:crosses val="autoZero"/>
        <c:auto val="1"/>
        <c:lblAlgn val="ctr"/>
        <c:lblOffset val="100"/>
        <c:noMultiLvlLbl val="0"/>
      </c:catAx>
      <c:valAx>
        <c:axId val="66173199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661731600"/>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clustered"/>
        <c:varyColors val="0"/>
        <c:ser>
          <c:idx val="0"/>
          <c:order val="0"/>
          <c:tx>
            <c:strRef>
              <c:f>'gezielte Redundanz (2)'!$B$1</c:f>
              <c:strCache>
                <c:ptCount val="1"/>
                <c:pt idx="0">
                  <c:v>Marktanteil 2018</c:v>
                </c:pt>
              </c:strCache>
            </c:strRef>
          </c:tx>
          <c:spPr>
            <a:solidFill>
              <a:schemeClr val="bg1">
                <a:lumMod val="85000"/>
              </a:schemeClr>
            </a:solidFill>
            <a:ln>
              <a:solidFill>
                <a:schemeClr val="bg1">
                  <a:lumMod val="75000"/>
                </a:schemeClr>
              </a:solidFill>
            </a:ln>
            <a:effectLst/>
          </c:spPr>
          <c:invertIfNegative val="0"/>
          <c:dPt>
            <c:idx val="1"/>
            <c:invertIfNegative val="0"/>
            <c:bubble3D val="0"/>
            <c:spPr>
              <a:solidFill>
                <a:schemeClr val="accent1">
                  <a:lumMod val="75000"/>
                </a:schemeClr>
              </a:solidFill>
              <a:ln>
                <a:solidFill>
                  <a:schemeClr val="bg1">
                    <a:lumMod val="75000"/>
                  </a:schemeClr>
                </a:solidFill>
              </a:ln>
              <a:effectLst/>
            </c:spPr>
            <c:extLst>
              <c:ext xmlns:c16="http://schemas.microsoft.com/office/drawing/2014/chart" uri="{C3380CC4-5D6E-409C-BE32-E72D297353CC}">
                <c16:uniqueId val="{00000001-F44C-4AEF-8215-CD8F4D41B4FC}"/>
              </c:ext>
            </c:extLst>
          </c:dPt>
          <c:dLbls>
            <c:dLbl>
              <c:idx val="0"/>
              <c:delete val="1"/>
              <c:extLst>
                <c:ext xmlns:c15="http://schemas.microsoft.com/office/drawing/2012/chart" uri="{CE6537A1-D6FC-4f65-9D91-7224C49458BB}"/>
                <c:ext xmlns:c16="http://schemas.microsoft.com/office/drawing/2014/chart" uri="{C3380CC4-5D6E-409C-BE32-E72D297353CC}">
                  <c16:uniqueId val="{00000002-F44C-4AEF-8215-CD8F4D41B4FC}"/>
                </c:ext>
              </c:extLst>
            </c:dLbl>
            <c:dLbl>
              <c:idx val="2"/>
              <c:delete val="1"/>
              <c:extLst>
                <c:ext xmlns:c15="http://schemas.microsoft.com/office/drawing/2012/chart" uri="{CE6537A1-D6FC-4f65-9D91-7224C49458BB}"/>
                <c:ext xmlns:c16="http://schemas.microsoft.com/office/drawing/2014/chart" uri="{C3380CC4-5D6E-409C-BE32-E72D297353CC}">
                  <c16:uniqueId val="{00000003-F44C-4AEF-8215-CD8F4D41B4FC}"/>
                </c:ext>
              </c:extLst>
            </c:dLbl>
            <c:dLbl>
              <c:idx val="3"/>
              <c:delete val="1"/>
              <c:extLst>
                <c:ext xmlns:c15="http://schemas.microsoft.com/office/drawing/2012/chart" uri="{CE6537A1-D6FC-4f65-9D91-7224C49458BB}"/>
                <c:ext xmlns:c16="http://schemas.microsoft.com/office/drawing/2014/chart" uri="{C3380CC4-5D6E-409C-BE32-E72D297353CC}">
                  <c16:uniqueId val="{00000004-F44C-4AEF-8215-CD8F4D41B4FC}"/>
                </c:ext>
              </c:extLst>
            </c:dLbl>
            <c:dLbl>
              <c:idx val="4"/>
              <c:delete val="1"/>
              <c:extLst>
                <c:ext xmlns:c15="http://schemas.microsoft.com/office/drawing/2012/chart" uri="{CE6537A1-D6FC-4f65-9D91-7224C49458BB}"/>
                <c:ext xmlns:c16="http://schemas.microsoft.com/office/drawing/2014/chart" uri="{C3380CC4-5D6E-409C-BE32-E72D297353CC}">
                  <c16:uniqueId val="{00000005-F44C-4AEF-8215-CD8F4D41B4FC}"/>
                </c:ext>
              </c:extLst>
            </c:dLbl>
            <c:dLbl>
              <c:idx val="5"/>
              <c:delete val="1"/>
              <c:extLst>
                <c:ext xmlns:c15="http://schemas.microsoft.com/office/drawing/2012/chart" uri="{CE6537A1-D6FC-4f65-9D91-7224C49458BB}"/>
                <c:ext xmlns:c16="http://schemas.microsoft.com/office/drawing/2014/chart" uri="{C3380CC4-5D6E-409C-BE32-E72D297353CC}">
                  <c16:uniqueId val="{00000006-F44C-4AEF-8215-CD8F4D41B4FC}"/>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de-DE"/>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'gezielte Redundanz (2)'!$A$2:$A$7</c:f>
              <c:strCache>
                <c:ptCount val="6"/>
                <c:pt idx="0">
                  <c:v>SOS</c:v>
                </c:pt>
                <c:pt idx="1">
                  <c:v>Smartklickz</c:v>
                </c:pt>
                <c:pt idx="2">
                  <c:v>Tablet</c:v>
                </c:pt>
                <c:pt idx="3">
                  <c:v>Obstacle</c:v>
                </c:pt>
                <c:pt idx="4">
                  <c:v>BIView</c:v>
                </c:pt>
                <c:pt idx="5">
                  <c:v>TAP</c:v>
                </c:pt>
              </c:strCache>
            </c:strRef>
          </c:cat>
          <c:val>
            <c:numRef>
              <c:f>'gezielte Redundanz (2)'!$B$2:$B$7</c:f>
              <c:numCache>
                <c:formatCode>0.0</c:formatCode>
                <c:ptCount val="6"/>
                <c:pt idx="0">
                  <c:v>27.452101801544181</c:v>
                </c:pt>
                <c:pt idx="1">
                  <c:v>25.1644266514155</c:v>
                </c:pt>
                <c:pt idx="2">
                  <c:v>17.21475550471833</c:v>
                </c:pt>
                <c:pt idx="3">
                  <c:v>14.440949385187304</c:v>
                </c:pt>
                <c:pt idx="4">
                  <c:v>8.578781812982557</c:v>
                </c:pt>
                <c:pt idx="5">
                  <c:v>7.14898484415213</c:v>
                </c:pt>
              </c:numCache>
            </c:numRef>
          </c:val>
          <c:extLst>
            <c:ext xmlns:c16="http://schemas.microsoft.com/office/drawing/2014/chart" uri="{C3380CC4-5D6E-409C-BE32-E72D297353CC}">
              <c16:uniqueId val="{00000007-F44C-4AEF-8215-CD8F4D41B4FC}"/>
            </c:ext>
          </c:extLst>
        </c:ser>
        <c:dLbls>
          <c:showLegendKey val="0"/>
          <c:showVal val="0"/>
          <c:showCatName val="0"/>
          <c:showSerName val="0"/>
          <c:showPercent val="0"/>
          <c:showBubbleSize val="0"/>
        </c:dLbls>
        <c:gapWidth val="100"/>
        <c:axId val="661732776"/>
        <c:axId val="403163440"/>
      </c:barChart>
      <c:catAx>
        <c:axId val="661732776"/>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403163440"/>
        <c:crosses val="autoZero"/>
        <c:auto val="1"/>
        <c:lblAlgn val="ctr"/>
        <c:lblOffset val="100"/>
        <c:noMultiLvlLbl val="0"/>
      </c:catAx>
      <c:valAx>
        <c:axId val="403163440"/>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de-DE"/>
          </a:p>
        </c:txPr>
        <c:crossAx val="661732776"/>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de-DE"/>
    </a:p>
  </c:txPr>
  <c:printSettings>
    <c:headerFooter/>
    <c:pageMargins b="0.78740157499999996" l="0.7" r="0.7" t="0.78740157499999996"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8">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chart" Target="../charts/chart7.xml"/></Relationships>
</file>

<file path=xl/drawings/_rels/drawing8.xml.rels><?xml version="1.0" encoding="UTF-8" standalone="yes"?>
<Relationships xmlns="http://schemas.openxmlformats.org/package/2006/relationships"><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14.xml"/></Relationships>
</file>

<file path=xl/drawings/drawing1.xml><?xml version="1.0" encoding="utf-8"?>
<xdr:wsDr xmlns:xdr="http://schemas.openxmlformats.org/drawingml/2006/spreadsheetDrawing" xmlns:a="http://schemas.openxmlformats.org/drawingml/2006/main">
  <xdr:twoCellAnchor>
    <xdr:from>
      <xdr:col>3</xdr:col>
      <xdr:colOff>45720</xdr:colOff>
      <xdr:row>4</xdr:row>
      <xdr:rowOff>137160</xdr:rowOff>
    </xdr:from>
    <xdr:to>
      <xdr:col>7</xdr:col>
      <xdr:colOff>1203960</xdr:colOff>
      <xdr:row>20</xdr:row>
      <xdr:rowOff>53340</xdr:rowOff>
    </xdr:to>
    <xdr:graphicFrame macro="">
      <xdr:nvGraphicFramePr>
        <xdr:cNvPr id="2" name="Diagramm 1">
          <a:extLst>
            <a:ext uri="{FF2B5EF4-FFF2-40B4-BE49-F238E27FC236}">
              <a16:creationId xmlns:a16="http://schemas.microsoft.com/office/drawing/2014/main" id="{00000000-0008-0000-0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2</xdr:col>
      <xdr:colOff>281940</xdr:colOff>
      <xdr:row>2</xdr:row>
      <xdr:rowOff>160020</xdr:rowOff>
    </xdr:from>
    <xdr:to>
      <xdr:col>7</xdr:col>
      <xdr:colOff>586740</xdr:colOff>
      <xdr:row>18</xdr:row>
      <xdr:rowOff>60960</xdr:rowOff>
    </xdr:to>
    <xdr:graphicFrame macro="">
      <xdr:nvGraphicFramePr>
        <xdr:cNvPr id="2" name="Diagramm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2</xdr:col>
      <xdr:colOff>822960</xdr:colOff>
      <xdr:row>2</xdr:row>
      <xdr:rowOff>144780</xdr:rowOff>
    </xdr:from>
    <xdr:to>
      <xdr:col>7</xdr:col>
      <xdr:colOff>1127760</xdr:colOff>
      <xdr:row>18</xdr:row>
      <xdr:rowOff>45720</xdr:rowOff>
    </xdr:to>
    <xdr:graphicFrame macro="">
      <xdr:nvGraphicFramePr>
        <xdr:cNvPr id="2" name="Diagramm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3</xdr:col>
      <xdr:colOff>228600</xdr:colOff>
      <xdr:row>2</xdr:row>
      <xdr:rowOff>114300</xdr:rowOff>
    </xdr:from>
    <xdr:to>
      <xdr:col>8</xdr:col>
      <xdr:colOff>152400</xdr:colOff>
      <xdr:row>18</xdr:row>
      <xdr:rowOff>15240</xdr:rowOff>
    </xdr:to>
    <xdr:graphicFrame macro="">
      <xdr:nvGraphicFramePr>
        <xdr:cNvPr id="2" name="Diagramm 1">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2</xdr:col>
      <xdr:colOff>457200</xdr:colOff>
      <xdr:row>2</xdr:row>
      <xdr:rowOff>114300</xdr:rowOff>
    </xdr:from>
    <xdr:to>
      <xdr:col>7</xdr:col>
      <xdr:colOff>762000</xdr:colOff>
      <xdr:row>18</xdr:row>
      <xdr:rowOff>0</xdr:rowOff>
    </xdr:to>
    <xdr:graphicFrame macro="">
      <xdr:nvGraphicFramePr>
        <xdr:cNvPr id="2" name="Diagramm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2</xdr:col>
      <xdr:colOff>285750</xdr:colOff>
      <xdr:row>2</xdr:row>
      <xdr:rowOff>139700</xdr:rowOff>
    </xdr:from>
    <xdr:to>
      <xdr:col>7</xdr:col>
      <xdr:colOff>590550</xdr:colOff>
      <xdr:row>18</xdr:row>
      <xdr:rowOff>25400</xdr:rowOff>
    </xdr:to>
    <xdr:graphicFrame macro="">
      <xdr:nvGraphicFramePr>
        <xdr:cNvPr id="2" name="Diagramm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2</xdr:col>
      <xdr:colOff>457200</xdr:colOff>
      <xdr:row>2</xdr:row>
      <xdr:rowOff>114300</xdr:rowOff>
    </xdr:from>
    <xdr:to>
      <xdr:col>7</xdr:col>
      <xdr:colOff>762000</xdr:colOff>
      <xdr:row>18</xdr:row>
      <xdr:rowOff>0</xdr:rowOff>
    </xdr:to>
    <xdr:graphicFrame macro="">
      <xdr:nvGraphicFramePr>
        <xdr:cNvPr id="2" name="Diagramm 1">
          <a:extLst>
            <a:ext uri="{FF2B5EF4-FFF2-40B4-BE49-F238E27FC236}">
              <a16:creationId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2</xdr:col>
      <xdr:colOff>762000</xdr:colOff>
      <xdr:row>3</xdr:row>
      <xdr:rowOff>15240</xdr:rowOff>
    </xdr:from>
    <xdr:to>
      <xdr:col>8</xdr:col>
      <xdr:colOff>213360</xdr:colOff>
      <xdr:row>18</xdr:row>
      <xdr:rowOff>99060</xdr:rowOff>
    </xdr:to>
    <xdr:graphicFrame macro="">
      <xdr:nvGraphicFramePr>
        <xdr:cNvPr id="2" name="Diagramm 1">
          <a:extLst>
            <a:ext uri="{FF2B5EF4-FFF2-40B4-BE49-F238E27FC236}">
              <a16:creationId xmlns:a16="http://schemas.microsoft.com/office/drawing/2014/main" id="{00000000-0008-0000-0B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2</xdr:col>
      <xdr:colOff>632460</xdr:colOff>
      <xdr:row>2</xdr:row>
      <xdr:rowOff>129540</xdr:rowOff>
    </xdr:from>
    <xdr:to>
      <xdr:col>7</xdr:col>
      <xdr:colOff>937260</xdr:colOff>
      <xdr:row>18</xdr:row>
      <xdr:rowOff>15240</xdr:rowOff>
    </xdr:to>
    <xdr:graphicFrame macro="">
      <xdr:nvGraphicFramePr>
        <xdr:cNvPr id="2" name="Diagramm 1">
          <a:extLst>
            <a:ext uri="{FF2B5EF4-FFF2-40B4-BE49-F238E27FC236}">
              <a16:creationId xmlns:a16="http://schemas.microsoft.com/office/drawing/2014/main" id="{00000000-0008-0000-0C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2</xdr:col>
      <xdr:colOff>457200</xdr:colOff>
      <xdr:row>2</xdr:row>
      <xdr:rowOff>114300</xdr:rowOff>
    </xdr:from>
    <xdr:to>
      <xdr:col>7</xdr:col>
      <xdr:colOff>762000</xdr:colOff>
      <xdr:row>18</xdr:row>
      <xdr:rowOff>15240</xdr:rowOff>
    </xdr:to>
    <xdr:graphicFrame macro="">
      <xdr:nvGraphicFramePr>
        <xdr:cNvPr id="2" name="Diagramm 1">
          <a:extLst>
            <a:ext uri="{FF2B5EF4-FFF2-40B4-BE49-F238E27FC236}">
              <a16:creationId xmlns:a16="http://schemas.microsoft.com/office/drawing/2014/main" id="{00000000-0008-0000-0D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3</xdr:col>
      <xdr:colOff>190500</xdr:colOff>
      <xdr:row>2</xdr:row>
      <xdr:rowOff>129540</xdr:rowOff>
    </xdr:from>
    <xdr:to>
      <xdr:col>8</xdr:col>
      <xdr:colOff>495300</xdr:colOff>
      <xdr:row>18</xdr:row>
      <xdr:rowOff>30480</xdr:rowOff>
    </xdr:to>
    <xdr:graphicFrame macro="">
      <xdr:nvGraphicFramePr>
        <xdr:cNvPr id="2" name="Diagramm 1">
          <a:extLst>
            <a:ext uri="{FF2B5EF4-FFF2-40B4-BE49-F238E27FC236}">
              <a16:creationId xmlns:a16="http://schemas.microsoft.com/office/drawing/2014/main" id="{00000000-0008-0000-0E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3</xdr:col>
      <xdr:colOff>190500</xdr:colOff>
      <xdr:row>2</xdr:row>
      <xdr:rowOff>129540</xdr:rowOff>
    </xdr:from>
    <xdr:to>
      <xdr:col>8</xdr:col>
      <xdr:colOff>495300</xdr:colOff>
      <xdr:row>18</xdr:row>
      <xdr:rowOff>30480</xdr:rowOff>
    </xdr:to>
    <xdr:graphicFrame macro="">
      <xdr:nvGraphicFramePr>
        <xdr:cNvPr id="2" name="Diagramm 1">
          <a:extLst>
            <a:ext uri="{FF2B5EF4-FFF2-40B4-BE49-F238E27FC236}">
              <a16:creationId xmlns:a16="http://schemas.microsoft.com/office/drawing/2014/main" id="{00000000-0008-0000-1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2</xdr:col>
      <xdr:colOff>655320</xdr:colOff>
      <xdr:row>5</xdr:row>
      <xdr:rowOff>60960</xdr:rowOff>
    </xdr:from>
    <xdr:to>
      <xdr:col>8</xdr:col>
      <xdr:colOff>106680</xdr:colOff>
      <xdr:row>20</xdr:row>
      <xdr:rowOff>160020</xdr:rowOff>
    </xdr:to>
    <xdr:graphicFrame macro="">
      <xdr:nvGraphicFramePr>
        <xdr:cNvPr id="2" name="Diagramm 1">
          <a:extLst>
            <a:ext uri="{FF2B5EF4-FFF2-40B4-BE49-F238E27FC236}">
              <a16:creationId xmlns:a16="http://schemas.microsoft.com/office/drawing/2014/main" id="{00000000-0008-0000-1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2</xdr:col>
      <xdr:colOff>655320</xdr:colOff>
      <xdr:row>5</xdr:row>
      <xdr:rowOff>60960</xdr:rowOff>
    </xdr:from>
    <xdr:to>
      <xdr:col>8</xdr:col>
      <xdr:colOff>106680</xdr:colOff>
      <xdr:row>20</xdr:row>
      <xdr:rowOff>160020</xdr:rowOff>
    </xdr:to>
    <xdr:graphicFrame macro="">
      <xdr:nvGraphicFramePr>
        <xdr:cNvPr id="2" name="Diagramm 1">
          <a:extLst>
            <a:ext uri="{FF2B5EF4-FFF2-40B4-BE49-F238E27FC236}">
              <a16:creationId xmlns:a16="http://schemas.microsoft.com/office/drawing/2014/main" id="{00000000-0008-0000-1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59999389629810485"/>
  </sheetPr>
  <dimension ref="B2:D12"/>
  <sheetViews>
    <sheetView showGridLines="0" tabSelected="1" workbookViewId="0">
      <selection activeCell="C2" sqref="C2"/>
    </sheetView>
  </sheetViews>
  <sheetFormatPr baseColWidth="10" defaultRowHeight="14.25" x14ac:dyDescent="0.2"/>
  <cols>
    <col min="2" max="2" width="30.625" bestFit="1" customWidth="1"/>
    <col min="3" max="3" width="31.125" bestFit="1" customWidth="1"/>
  </cols>
  <sheetData>
    <row r="2" spans="2:4" ht="33.75" x14ac:dyDescent="0.5">
      <c r="B2" s="13" t="s">
        <v>34</v>
      </c>
      <c r="C2" s="13" t="s">
        <v>60</v>
      </c>
      <c r="D2" s="12"/>
    </row>
    <row r="3" spans="2:4" ht="33.75" x14ac:dyDescent="0.5">
      <c r="B3" s="13"/>
      <c r="C3" s="13"/>
      <c r="D3" s="12"/>
    </row>
    <row r="4" spans="2:4" ht="33.75" x14ac:dyDescent="0.5">
      <c r="B4" s="19" t="s">
        <v>35</v>
      </c>
      <c r="C4" s="19"/>
      <c r="D4" s="12"/>
    </row>
    <row r="5" spans="2:4" ht="33.75" x14ac:dyDescent="0.5">
      <c r="B5" s="13"/>
      <c r="C5" s="13"/>
      <c r="D5" s="12"/>
    </row>
    <row r="6" spans="2:4" ht="33.75" x14ac:dyDescent="0.5">
      <c r="B6" s="19" t="s">
        <v>36</v>
      </c>
      <c r="C6" s="19"/>
      <c r="D6" s="12"/>
    </row>
    <row r="7" spans="2:4" ht="33.75" x14ac:dyDescent="0.5">
      <c r="B7" s="13"/>
      <c r="C7" s="13"/>
      <c r="D7" s="12"/>
    </row>
    <row r="8" spans="2:4" ht="33.75" x14ac:dyDescent="0.5">
      <c r="B8" s="11"/>
      <c r="C8" s="13"/>
      <c r="D8" s="12"/>
    </row>
    <row r="9" spans="2:4" ht="26.25" x14ac:dyDescent="0.4">
      <c r="B9" s="12"/>
      <c r="C9" s="12"/>
      <c r="D9" s="12"/>
    </row>
    <row r="10" spans="2:4" ht="26.25" x14ac:dyDescent="0.4">
      <c r="B10" s="12"/>
      <c r="C10" s="12"/>
      <c r="D10" s="12"/>
    </row>
    <row r="11" spans="2:4" ht="26.25" x14ac:dyDescent="0.4">
      <c r="B11" s="12"/>
      <c r="C11" s="12"/>
      <c r="D11" s="12"/>
    </row>
    <row r="12" spans="2:4" ht="26.25" x14ac:dyDescent="0.4">
      <c r="B12" s="12"/>
      <c r="C12" s="12"/>
      <c r="D12" s="12"/>
    </row>
  </sheetData>
  <mergeCells count="2">
    <mergeCell ref="B4:C4"/>
    <mergeCell ref="B6:C6"/>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sheetPr>
  <dimension ref="B2:D12"/>
  <sheetViews>
    <sheetView showGridLines="0" workbookViewId="0">
      <selection activeCell="F6" sqref="F6"/>
    </sheetView>
  </sheetViews>
  <sheetFormatPr baseColWidth="10" defaultRowHeight="14.25" x14ac:dyDescent="0.2"/>
  <cols>
    <col min="2" max="2" width="30.625" bestFit="1" customWidth="1"/>
    <col min="3" max="3" width="31.125" bestFit="1" customWidth="1"/>
  </cols>
  <sheetData>
    <row r="2" spans="2:4" ht="33.75" x14ac:dyDescent="0.5">
      <c r="B2" s="13"/>
      <c r="C2" s="13"/>
      <c r="D2" s="12"/>
    </row>
    <row r="3" spans="2:4" ht="33.75" x14ac:dyDescent="0.5">
      <c r="B3" s="13"/>
      <c r="C3" s="13"/>
      <c r="D3" s="12"/>
    </row>
    <row r="4" spans="2:4" ht="33.75" x14ac:dyDescent="0.5">
      <c r="B4" s="19"/>
      <c r="C4" s="19"/>
      <c r="D4" s="12"/>
    </row>
    <row r="5" spans="2:4" ht="33.75" x14ac:dyDescent="0.5">
      <c r="B5" s="13"/>
      <c r="C5" s="13"/>
      <c r="D5" s="12"/>
    </row>
    <row r="6" spans="2:4" ht="33.75" x14ac:dyDescent="0.5">
      <c r="B6" s="19"/>
      <c r="C6" s="19"/>
      <c r="D6" s="12"/>
    </row>
    <row r="7" spans="2:4" ht="33.75" x14ac:dyDescent="0.5">
      <c r="B7" s="13"/>
      <c r="C7" s="13"/>
      <c r="D7" s="12"/>
    </row>
    <row r="8" spans="2:4" ht="33.75" x14ac:dyDescent="0.5">
      <c r="B8" s="11"/>
      <c r="C8" s="13"/>
      <c r="D8" s="12"/>
    </row>
    <row r="9" spans="2:4" ht="26.25" x14ac:dyDescent="0.4">
      <c r="B9" s="12"/>
      <c r="C9" s="12"/>
      <c r="D9" s="12"/>
    </row>
    <row r="10" spans="2:4" ht="26.25" x14ac:dyDescent="0.4">
      <c r="B10" s="12"/>
      <c r="C10" s="12"/>
      <c r="D10" s="12"/>
    </row>
    <row r="11" spans="2:4" ht="26.25" x14ac:dyDescent="0.4">
      <c r="B11" s="12"/>
      <c r="C11" s="12"/>
      <c r="D11" s="12"/>
    </row>
    <row r="12" spans="2:4" ht="26.25" x14ac:dyDescent="0.4">
      <c r="B12" s="12"/>
      <c r="C12" s="12"/>
      <c r="D12" s="12"/>
    </row>
  </sheetData>
  <mergeCells count="2">
    <mergeCell ref="B4:C4"/>
    <mergeCell ref="B6:C6"/>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25"/>
  <sheetViews>
    <sheetView showGridLines="0" workbookViewId="0">
      <selection activeCell="K11" sqref="J11:K11"/>
    </sheetView>
  </sheetViews>
  <sheetFormatPr baseColWidth="10" defaultRowHeight="14.25" x14ac:dyDescent="0.2"/>
  <cols>
    <col min="2" max="2" width="24.125" bestFit="1" customWidth="1"/>
    <col min="8" max="8" width="19.375" customWidth="1"/>
  </cols>
  <sheetData>
    <row r="1" spans="1:9" ht="15" x14ac:dyDescent="0.25">
      <c r="A1" s="1"/>
      <c r="B1" s="2" t="s">
        <v>8</v>
      </c>
    </row>
    <row r="2" spans="1:9" ht="15" x14ac:dyDescent="0.25">
      <c r="A2" t="s">
        <v>5</v>
      </c>
      <c r="B2" s="4">
        <f>B12/$B$19*100</f>
        <v>27.452101801544181</v>
      </c>
    </row>
    <row r="3" spans="1:9" ht="15" x14ac:dyDescent="0.25">
      <c r="A3" t="s">
        <v>3</v>
      </c>
      <c r="B3" s="4">
        <f t="shared" ref="B3:B7" si="0">B13/$B$19*100</f>
        <v>25.1644266514155</v>
      </c>
    </row>
    <row r="4" spans="1:9" ht="15" x14ac:dyDescent="0.25">
      <c r="A4" t="s">
        <v>6</v>
      </c>
      <c r="B4" s="4">
        <f t="shared" si="0"/>
        <v>17.21475550471833</v>
      </c>
      <c r="D4" s="7" t="s">
        <v>46</v>
      </c>
      <c r="E4" s="7"/>
      <c r="F4" s="7"/>
      <c r="G4" s="6"/>
      <c r="H4" s="6"/>
    </row>
    <row r="5" spans="1:9" ht="15" x14ac:dyDescent="0.25">
      <c r="A5" t="s">
        <v>1</v>
      </c>
      <c r="B5" s="4">
        <f t="shared" si="0"/>
        <v>14.440949385187304</v>
      </c>
      <c r="I5" t="s">
        <v>12</v>
      </c>
    </row>
    <row r="6" spans="1:9" ht="15" x14ac:dyDescent="0.25">
      <c r="A6" t="s">
        <v>2</v>
      </c>
      <c r="B6" s="4">
        <f t="shared" si="0"/>
        <v>8.578781812982557</v>
      </c>
      <c r="I6" t="s">
        <v>13</v>
      </c>
    </row>
    <row r="7" spans="1:9" ht="15" x14ac:dyDescent="0.25">
      <c r="A7" t="s">
        <v>4</v>
      </c>
      <c r="B7" s="4">
        <f t="shared" si="0"/>
        <v>7.14898484415213</v>
      </c>
    </row>
    <row r="11" spans="1:9" ht="15" x14ac:dyDescent="0.2">
      <c r="B11" s="2" t="s">
        <v>0</v>
      </c>
    </row>
    <row r="12" spans="1:9" ht="15" x14ac:dyDescent="0.25">
      <c r="A12" t="s">
        <v>5</v>
      </c>
      <c r="B12" s="3">
        <v>960</v>
      </c>
    </row>
    <row r="13" spans="1:9" ht="15" x14ac:dyDescent="0.25">
      <c r="A13" t="s">
        <v>3</v>
      </c>
      <c r="B13" s="3">
        <v>880</v>
      </c>
    </row>
    <row r="14" spans="1:9" ht="15" x14ac:dyDescent="0.25">
      <c r="A14" t="s">
        <v>6</v>
      </c>
      <c r="B14" s="3">
        <v>602</v>
      </c>
    </row>
    <row r="15" spans="1:9" ht="15" x14ac:dyDescent="0.25">
      <c r="A15" t="s">
        <v>1</v>
      </c>
      <c r="B15" s="3">
        <v>505</v>
      </c>
    </row>
    <row r="16" spans="1:9" ht="15" x14ac:dyDescent="0.25">
      <c r="A16" t="s">
        <v>2</v>
      </c>
      <c r="B16" s="3">
        <v>300</v>
      </c>
    </row>
    <row r="17" spans="1:8" ht="15" x14ac:dyDescent="0.25">
      <c r="A17" t="s">
        <v>4</v>
      </c>
      <c r="B17" s="3">
        <v>250</v>
      </c>
    </row>
    <row r="19" spans="1:8" x14ac:dyDescent="0.2">
      <c r="B19">
        <f>SUM(B12:B18)</f>
        <v>3497</v>
      </c>
    </row>
    <row r="22" spans="1:8" x14ac:dyDescent="0.2">
      <c r="D22" s="20" t="s">
        <v>14</v>
      </c>
      <c r="E22" s="20"/>
      <c r="F22" s="20"/>
      <c r="G22" s="20"/>
      <c r="H22" s="20"/>
    </row>
    <row r="23" spans="1:8" x14ac:dyDescent="0.2">
      <c r="D23" s="20"/>
      <c r="E23" s="20"/>
      <c r="F23" s="20"/>
      <c r="G23" s="20"/>
      <c r="H23" s="20"/>
    </row>
    <row r="24" spans="1:8" x14ac:dyDescent="0.2">
      <c r="D24" s="20"/>
      <c r="E24" s="20"/>
      <c r="F24" s="20"/>
      <c r="G24" s="20"/>
      <c r="H24" s="20"/>
    </row>
    <row r="25" spans="1:8" x14ac:dyDescent="0.2">
      <c r="D25" s="20"/>
      <c r="E25" s="20"/>
      <c r="F25" s="20"/>
      <c r="G25" s="20"/>
      <c r="H25" s="20"/>
    </row>
  </sheetData>
  <mergeCells count="1">
    <mergeCell ref="D22:H25"/>
  </mergeCells>
  <pageMargins left="0.7" right="0.7" top="0.78740157499999996" bottom="0.78740157499999996"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25"/>
  <sheetViews>
    <sheetView showGridLines="0" workbookViewId="0">
      <selection activeCell="J7" sqref="J7"/>
    </sheetView>
  </sheetViews>
  <sheetFormatPr baseColWidth="10" defaultRowHeight="14.25" x14ac:dyDescent="0.2"/>
  <cols>
    <col min="2" max="2" width="22.375" customWidth="1"/>
    <col min="3" max="3" width="11.125" customWidth="1"/>
    <col min="8" max="8" width="17.125" customWidth="1"/>
  </cols>
  <sheetData>
    <row r="1" spans="1:9" ht="15" x14ac:dyDescent="0.25">
      <c r="A1" s="1"/>
      <c r="B1" s="2" t="s">
        <v>8</v>
      </c>
    </row>
    <row r="2" spans="1:9" ht="15" x14ac:dyDescent="0.25">
      <c r="A2" t="s">
        <v>5</v>
      </c>
      <c r="B2" s="4">
        <f>B12/$B$19*100</f>
        <v>27.452101801544181</v>
      </c>
      <c r="D2" s="7" t="s">
        <v>37</v>
      </c>
      <c r="E2" s="7"/>
      <c r="F2" s="7"/>
      <c r="G2" s="7"/>
      <c r="H2" s="8"/>
    </row>
    <row r="3" spans="1:9" ht="15" x14ac:dyDescent="0.25">
      <c r="A3" t="s">
        <v>3</v>
      </c>
      <c r="B3" s="4">
        <f t="shared" ref="B3:B7" si="0">B13/$B$19*100</f>
        <v>25.1644266514155</v>
      </c>
      <c r="I3" t="s">
        <v>12</v>
      </c>
    </row>
    <row r="4" spans="1:9" ht="15" x14ac:dyDescent="0.25">
      <c r="A4" t="s">
        <v>6</v>
      </c>
      <c r="B4" s="4">
        <f t="shared" si="0"/>
        <v>17.21475550471833</v>
      </c>
      <c r="I4" t="s">
        <v>16</v>
      </c>
    </row>
    <row r="5" spans="1:9" ht="15" x14ac:dyDescent="0.25">
      <c r="A5" t="s">
        <v>1</v>
      </c>
      <c r="B5" s="4">
        <f t="shared" si="0"/>
        <v>14.440949385187304</v>
      </c>
    </row>
    <row r="6" spans="1:9" ht="15" x14ac:dyDescent="0.25">
      <c r="A6" t="s">
        <v>2</v>
      </c>
      <c r="B6" s="4">
        <f t="shared" si="0"/>
        <v>8.578781812982557</v>
      </c>
    </row>
    <row r="7" spans="1:9" ht="15" x14ac:dyDescent="0.25">
      <c r="A7" t="s">
        <v>4</v>
      </c>
      <c r="B7" s="4">
        <f t="shared" si="0"/>
        <v>7.14898484415213</v>
      </c>
    </row>
    <row r="11" spans="1:9" ht="15" x14ac:dyDescent="0.2">
      <c r="B11" s="2" t="s">
        <v>0</v>
      </c>
    </row>
    <row r="12" spans="1:9" ht="15" x14ac:dyDescent="0.25">
      <c r="A12" t="s">
        <v>5</v>
      </c>
      <c r="B12" s="3">
        <v>960</v>
      </c>
    </row>
    <row r="13" spans="1:9" ht="15" x14ac:dyDescent="0.25">
      <c r="A13" t="s">
        <v>3</v>
      </c>
      <c r="B13" s="3">
        <v>880</v>
      </c>
    </row>
    <row r="14" spans="1:9" ht="15" x14ac:dyDescent="0.25">
      <c r="A14" t="s">
        <v>6</v>
      </c>
      <c r="B14" s="3">
        <v>602</v>
      </c>
    </row>
    <row r="15" spans="1:9" ht="15" x14ac:dyDescent="0.25">
      <c r="A15" t="s">
        <v>1</v>
      </c>
      <c r="B15" s="3">
        <v>505</v>
      </c>
    </row>
    <row r="16" spans="1:9" ht="15" x14ac:dyDescent="0.25">
      <c r="A16" t="s">
        <v>2</v>
      </c>
      <c r="B16" s="3">
        <v>300</v>
      </c>
    </row>
    <row r="17" spans="1:8" ht="15" x14ac:dyDescent="0.25">
      <c r="A17" t="s">
        <v>4</v>
      </c>
      <c r="B17" s="3">
        <v>250</v>
      </c>
    </row>
    <row r="19" spans="1:8" x14ac:dyDescent="0.2">
      <c r="B19">
        <f>SUM(B12:B18)</f>
        <v>3497</v>
      </c>
    </row>
    <row r="20" spans="1:8" x14ac:dyDescent="0.2">
      <c r="C20" s="21" t="s">
        <v>29</v>
      </c>
      <c r="D20" s="21"/>
      <c r="E20" s="21"/>
      <c r="F20" s="21"/>
      <c r="G20" s="21"/>
      <c r="H20" s="21"/>
    </row>
    <row r="21" spans="1:8" x14ac:dyDescent="0.2">
      <c r="C21" s="21"/>
      <c r="D21" s="21"/>
      <c r="E21" s="21"/>
      <c r="F21" s="21"/>
      <c r="G21" s="21"/>
      <c r="H21" s="21"/>
    </row>
    <row r="22" spans="1:8" x14ac:dyDescent="0.2">
      <c r="C22" s="21"/>
      <c r="D22" s="21"/>
      <c r="E22" s="21"/>
      <c r="F22" s="21"/>
      <c r="G22" s="21"/>
      <c r="H22" s="21"/>
    </row>
    <row r="23" spans="1:8" x14ac:dyDescent="0.2">
      <c r="C23" s="21"/>
      <c r="D23" s="21"/>
      <c r="E23" s="21"/>
      <c r="F23" s="21"/>
      <c r="G23" s="21"/>
      <c r="H23" s="21"/>
    </row>
    <row r="24" spans="1:8" x14ac:dyDescent="0.2">
      <c r="C24" s="21"/>
      <c r="D24" s="21"/>
      <c r="E24" s="21"/>
      <c r="F24" s="21"/>
      <c r="G24" s="21"/>
      <c r="H24" s="21"/>
    </row>
    <row r="25" spans="1:8" ht="63.6" customHeight="1" x14ac:dyDescent="0.2">
      <c r="C25" s="21"/>
      <c r="D25" s="21"/>
      <c r="E25" s="21"/>
      <c r="F25" s="21"/>
      <c r="G25" s="21"/>
      <c r="H25" s="21"/>
    </row>
  </sheetData>
  <mergeCells count="1">
    <mergeCell ref="C20:H25"/>
  </mergeCells>
  <pageMargins left="0.7" right="0.7" top="0.78740157499999996" bottom="0.78740157499999996"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28"/>
  <sheetViews>
    <sheetView showGridLines="0" workbookViewId="0">
      <selection activeCell="K10" sqref="K10"/>
    </sheetView>
  </sheetViews>
  <sheetFormatPr baseColWidth="10" defaultRowHeight="14.25" x14ac:dyDescent="0.2"/>
  <cols>
    <col min="2" max="2" width="24.125" bestFit="1" customWidth="1"/>
    <col min="8" max="8" width="18.125" customWidth="1"/>
  </cols>
  <sheetData>
    <row r="1" spans="1:7" ht="15" x14ac:dyDescent="0.25">
      <c r="A1" s="1"/>
      <c r="B1" s="2" t="s">
        <v>8</v>
      </c>
    </row>
    <row r="2" spans="1:7" ht="15" x14ac:dyDescent="0.25">
      <c r="A2" t="s">
        <v>2</v>
      </c>
      <c r="B2" s="4">
        <f t="shared" ref="B2" si="0">B12/$B$19*100</f>
        <v>8.3472454090150254</v>
      </c>
      <c r="D2" s="7" t="s">
        <v>17</v>
      </c>
      <c r="E2" s="7"/>
      <c r="F2" s="7"/>
      <c r="G2" s="7"/>
    </row>
    <row r="3" spans="1:7" ht="15" x14ac:dyDescent="0.25">
      <c r="A3" t="s">
        <v>5</v>
      </c>
      <c r="B3" s="4">
        <f t="shared" ref="B3:B6" si="1">B13/$B$19*100</f>
        <v>26.71118530884808</v>
      </c>
    </row>
    <row r="4" spans="1:7" ht="15" x14ac:dyDescent="0.25">
      <c r="A4" t="s">
        <v>6</v>
      </c>
      <c r="B4" s="4">
        <f t="shared" si="1"/>
        <v>16.750139120756817</v>
      </c>
    </row>
    <row r="5" spans="1:7" ht="15" x14ac:dyDescent="0.25">
      <c r="A5" t="s">
        <v>6</v>
      </c>
      <c r="B5" s="4">
        <f t="shared" si="1"/>
        <v>16.750139120756817</v>
      </c>
    </row>
    <row r="6" spans="1:7" ht="15" x14ac:dyDescent="0.25">
      <c r="A6" t="s">
        <v>3</v>
      </c>
      <c r="B6" s="4">
        <f t="shared" si="1"/>
        <v>24.485253199777407</v>
      </c>
    </row>
    <row r="7" spans="1:7" ht="15" x14ac:dyDescent="0.25">
      <c r="A7" t="s">
        <v>4</v>
      </c>
      <c r="B7" s="4">
        <f>B17/$B$19*100</f>
        <v>6.9560378408458536</v>
      </c>
    </row>
    <row r="11" spans="1:7" ht="15" x14ac:dyDescent="0.2">
      <c r="B11" s="2" t="s">
        <v>0</v>
      </c>
    </row>
    <row r="12" spans="1:7" ht="15" x14ac:dyDescent="0.25">
      <c r="A12" t="s">
        <v>2</v>
      </c>
      <c r="B12" s="3">
        <v>300</v>
      </c>
    </row>
    <row r="13" spans="1:7" ht="15" x14ac:dyDescent="0.25">
      <c r="A13" t="s">
        <v>5</v>
      </c>
      <c r="B13" s="3">
        <v>960</v>
      </c>
    </row>
    <row r="14" spans="1:7" ht="15" x14ac:dyDescent="0.25">
      <c r="A14" t="s">
        <v>6</v>
      </c>
      <c r="B14" s="3">
        <v>602</v>
      </c>
    </row>
    <row r="15" spans="1:7" ht="15" x14ac:dyDescent="0.25">
      <c r="A15" t="s">
        <v>6</v>
      </c>
      <c r="B15" s="3">
        <v>602</v>
      </c>
    </row>
    <row r="16" spans="1:7" ht="15" x14ac:dyDescent="0.25">
      <c r="A16" t="s">
        <v>3</v>
      </c>
      <c r="B16" s="3">
        <v>880</v>
      </c>
    </row>
    <row r="17" spans="1:8" ht="15" x14ac:dyDescent="0.25">
      <c r="A17" t="s">
        <v>4</v>
      </c>
      <c r="B17" s="3">
        <v>250</v>
      </c>
    </row>
    <row r="19" spans="1:8" x14ac:dyDescent="0.2">
      <c r="B19">
        <f>SUM(B12:B18)</f>
        <v>3594</v>
      </c>
    </row>
    <row r="20" spans="1:8" ht="13.7" customHeight="1" x14ac:dyDescent="0.2">
      <c r="D20" s="21" t="s">
        <v>30</v>
      </c>
      <c r="E20" s="21"/>
      <c r="F20" s="21"/>
      <c r="G20" s="21"/>
      <c r="H20" s="21"/>
    </row>
    <row r="21" spans="1:8" x14ac:dyDescent="0.2">
      <c r="C21" s="9"/>
      <c r="D21" s="21"/>
      <c r="E21" s="21"/>
      <c r="F21" s="21"/>
      <c r="G21" s="21"/>
      <c r="H21" s="21"/>
    </row>
    <row r="22" spans="1:8" x14ac:dyDescent="0.2">
      <c r="C22" s="9"/>
      <c r="D22" s="21"/>
      <c r="E22" s="21"/>
      <c r="F22" s="21"/>
      <c r="G22" s="21"/>
      <c r="H22" s="21"/>
    </row>
    <row r="23" spans="1:8" x14ac:dyDescent="0.2">
      <c r="C23" s="9"/>
      <c r="D23" s="21"/>
      <c r="E23" s="21"/>
      <c r="F23" s="21"/>
      <c r="G23" s="21"/>
      <c r="H23" s="21"/>
    </row>
    <row r="24" spans="1:8" x14ac:dyDescent="0.2">
      <c r="C24" s="9"/>
      <c r="D24" s="21"/>
      <c r="E24" s="21"/>
      <c r="F24" s="21"/>
      <c r="G24" s="21"/>
      <c r="H24" s="21"/>
    </row>
    <row r="25" spans="1:8" ht="37.35" customHeight="1" x14ac:dyDescent="0.2">
      <c r="C25" s="9"/>
      <c r="D25" s="21"/>
      <c r="E25" s="21"/>
      <c r="F25" s="21"/>
      <c r="G25" s="21"/>
      <c r="H25" s="21"/>
    </row>
    <row r="26" spans="1:8" x14ac:dyDescent="0.2">
      <c r="D26" s="21"/>
      <c r="E26" s="21"/>
      <c r="F26" s="21"/>
      <c r="G26" s="21"/>
      <c r="H26" s="21"/>
    </row>
    <row r="27" spans="1:8" x14ac:dyDescent="0.2">
      <c r="D27" s="21"/>
      <c r="E27" s="21"/>
      <c r="F27" s="21"/>
      <c r="G27" s="21"/>
      <c r="H27" s="21"/>
    </row>
    <row r="28" spans="1:8" x14ac:dyDescent="0.2">
      <c r="D28" s="21"/>
      <c r="E28" s="21"/>
      <c r="F28" s="21"/>
      <c r="G28" s="21"/>
      <c r="H28" s="21"/>
    </row>
  </sheetData>
  <mergeCells count="1">
    <mergeCell ref="D20:H28"/>
  </mergeCells>
  <pageMargins left="0.7" right="0.7" top="0.78740157499999996" bottom="0.78740157499999996"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30"/>
  <sheetViews>
    <sheetView showGridLines="0" workbookViewId="0">
      <selection activeCell="J16" sqref="J16"/>
    </sheetView>
  </sheetViews>
  <sheetFormatPr baseColWidth="10" defaultRowHeight="14.25" x14ac:dyDescent="0.2"/>
  <cols>
    <col min="2" max="2" width="24.125" bestFit="1" customWidth="1"/>
    <col min="3" max="3" width="6.125" customWidth="1"/>
    <col min="9" max="9" width="6.125" customWidth="1"/>
    <col min="10" max="10" width="38" bestFit="1" customWidth="1"/>
  </cols>
  <sheetData>
    <row r="1" spans="1:14" ht="15" x14ac:dyDescent="0.25">
      <c r="A1" s="1"/>
      <c r="B1" s="2" t="s">
        <v>8</v>
      </c>
    </row>
    <row r="2" spans="1:14" ht="15" x14ac:dyDescent="0.25">
      <c r="A2" t="s">
        <v>5</v>
      </c>
      <c r="B2" s="4">
        <f>B12/$B$19*100</f>
        <v>27.452101801544181</v>
      </c>
      <c r="E2" s="7" t="s">
        <v>18</v>
      </c>
      <c r="F2" s="7"/>
      <c r="G2" s="7"/>
      <c r="H2" s="7"/>
    </row>
    <row r="3" spans="1:14" ht="15" x14ac:dyDescent="0.25">
      <c r="A3" t="s">
        <v>3</v>
      </c>
      <c r="B3" s="4">
        <f t="shared" ref="B3:B7" si="0">B13/$B$19*100</f>
        <v>25.1644266514155</v>
      </c>
    </row>
    <row r="4" spans="1:14" ht="15" x14ac:dyDescent="0.25">
      <c r="A4" t="s">
        <v>6</v>
      </c>
      <c r="B4" s="4">
        <f t="shared" si="0"/>
        <v>17.21475550471833</v>
      </c>
      <c r="J4" t="s">
        <v>20</v>
      </c>
      <c r="K4" s="23" t="s">
        <v>15</v>
      </c>
      <c r="L4" s="23"/>
      <c r="M4" s="23"/>
      <c r="N4" s="23"/>
    </row>
    <row r="5" spans="1:14" ht="15" x14ac:dyDescent="0.25">
      <c r="A5" t="s">
        <v>1</v>
      </c>
      <c r="B5" s="4">
        <f t="shared" si="0"/>
        <v>14.440949385187304</v>
      </c>
      <c r="J5" t="s">
        <v>19</v>
      </c>
      <c r="K5" s="23"/>
      <c r="L5" s="23"/>
      <c r="M5" s="23"/>
      <c r="N5" s="23"/>
    </row>
    <row r="6" spans="1:14" ht="15" x14ac:dyDescent="0.25">
      <c r="A6" t="s">
        <v>2</v>
      </c>
      <c r="B6" s="4">
        <f t="shared" si="0"/>
        <v>8.578781812982557</v>
      </c>
      <c r="J6" t="s">
        <v>31</v>
      </c>
      <c r="K6" s="23"/>
      <c r="L6" s="23"/>
      <c r="M6" s="23"/>
      <c r="N6" s="23"/>
    </row>
    <row r="7" spans="1:14" ht="15" x14ac:dyDescent="0.25">
      <c r="A7" t="s">
        <v>4</v>
      </c>
      <c r="B7" s="4">
        <f t="shared" si="0"/>
        <v>7.14898484415213</v>
      </c>
      <c r="K7" s="23"/>
      <c r="L7" s="23"/>
      <c r="M7" s="23"/>
      <c r="N7" s="23"/>
    </row>
    <row r="8" spans="1:14" x14ac:dyDescent="0.2">
      <c r="K8" s="23"/>
      <c r="L8" s="23"/>
      <c r="M8" s="23"/>
      <c r="N8" s="23"/>
    </row>
    <row r="9" spans="1:14" x14ac:dyDescent="0.2">
      <c r="K9" s="23"/>
      <c r="L9" s="23"/>
      <c r="M9" s="23"/>
      <c r="N9" s="23"/>
    </row>
    <row r="10" spans="1:14" x14ac:dyDescent="0.2">
      <c r="K10" s="23"/>
      <c r="L10" s="23"/>
      <c r="M10" s="23"/>
      <c r="N10" s="23"/>
    </row>
    <row r="11" spans="1:14" ht="15" x14ac:dyDescent="0.2">
      <c r="B11" s="2" t="s">
        <v>0</v>
      </c>
      <c r="K11" s="23"/>
      <c r="L11" s="23"/>
      <c r="M11" s="23"/>
      <c r="N11" s="23"/>
    </row>
    <row r="12" spans="1:14" ht="15" x14ac:dyDescent="0.25">
      <c r="A12" t="s">
        <v>5</v>
      </c>
      <c r="B12" s="3">
        <v>960</v>
      </c>
      <c r="K12" s="23"/>
      <c r="L12" s="23"/>
      <c r="M12" s="23"/>
      <c r="N12" s="23"/>
    </row>
    <row r="13" spans="1:14" ht="15" x14ac:dyDescent="0.25">
      <c r="A13" t="s">
        <v>3</v>
      </c>
      <c r="B13" s="3">
        <v>880</v>
      </c>
      <c r="K13" s="23"/>
      <c r="L13" s="23"/>
      <c r="M13" s="23"/>
      <c r="N13" s="23"/>
    </row>
    <row r="14" spans="1:14" ht="15" x14ac:dyDescent="0.25">
      <c r="A14" t="s">
        <v>6</v>
      </c>
      <c r="B14" s="3">
        <v>602</v>
      </c>
      <c r="K14" s="23"/>
      <c r="L14" s="23"/>
      <c r="M14" s="23"/>
      <c r="N14" s="23"/>
    </row>
    <row r="15" spans="1:14" ht="15" x14ac:dyDescent="0.25">
      <c r="A15" t="s">
        <v>1</v>
      </c>
      <c r="B15" s="3">
        <v>505</v>
      </c>
      <c r="K15" s="23"/>
      <c r="L15" s="23"/>
      <c r="M15" s="23"/>
      <c r="N15" s="23"/>
    </row>
    <row r="16" spans="1:14" ht="15" x14ac:dyDescent="0.25">
      <c r="A16" t="s">
        <v>2</v>
      </c>
      <c r="B16" s="3">
        <v>300</v>
      </c>
      <c r="K16" s="23"/>
      <c r="L16" s="23"/>
      <c r="M16" s="23"/>
      <c r="N16" s="23"/>
    </row>
    <row r="17" spans="1:14" ht="15" x14ac:dyDescent="0.25">
      <c r="A17" t="s">
        <v>4</v>
      </c>
      <c r="B17" s="3">
        <v>250</v>
      </c>
      <c r="K17" s="23"/>
      <c r="L17" s="23"/>
      <c r="M17" s="23"/>
      <c r="N17" s="23"/>
    </row>
    <row r="19" spans="1:14" x14ac:dyDescent="0.2">
      <c r="B19">
        <f>SUM(B12:B18)</f>
        <v>3497</v>
      </c>
    </row>
    <row r="21" spans="1:14" ht="15.6" customHeight="1" x14ac:dyDescent="0.2">
      <c r="D21" s="21" t="s">
        <v>38</v>
      </c>
      <c r="E21" s="21"/>
      <c r="F21" s="21"/>
      <c r="G21" s="21"/>
      <c r="H21" s="21"/>
      <c r="I21" s="21"/>
    </row>
    <row r="22" spans="1:14" ht="13.7" customHeight="1" x14ac:dyDescent="0.2">
      <c r="D22" s="21"/>
      <c r="E22" s="21"/>
      <c r="F22" s="21"/>
      <c r="G22" s="21"/>
      <c r="H22" s="21"/>
      <c r="I22" s="21"/>
    </row>
    <row r="23" spans="1:14" ht="13.7" customHeight="1" x14ac:dyDescent="0.2">
      <c r="D23" s="21"/>
      <c r="E23" s="21"/>
      <c r="F23" s="21"/>
      <c r="G23" s="21"/>
      <c r="H23" s="21"/>
      <c r="I23" s="21"/>
    </row>
    <row r="24" spans="1:14" ht="13.7" customHeight="1" x14ac:dyDescent="0.2">
      <c r="D24" s="21"/>
      <c r="E24" s="21"/>
      <c r="F24" s="21"/>
      <c r="G24" s="21"/>
      <c r="H24" s="21"/>
      <c r="I24" s="21"/>
    </row>
    <row r="25" spans="1:14" ht="13.7" customHeight="1" x14ac:dyDescent="0.2">
      <c r="D25" s="21"/>
      <c r="E25" s="21"/>
      <c r="F25" s="21"/>
      <c r="G25" s="21"/>
      <c r="H25" s="21"/>
      <c r="I25" s="21"/>
    </row>
    <row r="26" spans="1:14" ht="16.7" customHeight="1" x14ac:dyDescent="0.2">
      <c r="D26" s="21"/>
      <c r="E26" s="21"/>
      <c r="F26" s="21"/>
      <c r="G26" s="21"/>
      <c r="H26" s="21"/>
      <c r="I26" s="21"/>
    </row>
    <row r="27" spans="1:14" ht="13.7" customHeight="1" x14ac:dyDescent="0.2">
      <c r="D27" s="22"/>
      <c r="E27" s="22"/>
      <c r="F27" s="22"/>
      <c r="G27" s="22"/>
      <c r="H27" s="22"/>
      <c r="I27" s="22"/>
    </row>
    <row r="28" spans="1:14" ht="13.7" customHeight="1" x14ac:dyDescent="0.2">
      <c r="D28" s="22"/>
      <c r="E28" s="22"/>
      <c r="F28" s="22"/>
      <c r="G28" s="22"/>
      <c r="H28" s="22"/>
      <c r="I28" s="22"/>
    </row>
    <row r="29" spans="1:14" ht="13.7" customHeight="1" x14ac:dyDescent="0.2">
      <c r="D29" s="22"/>
      <c r="E29" s="22"/>
      <c r="F29" s="22"/>
      <c r="G29" s="22"/>
      <c r="H29" s="22"/>
      <c r="I29" s="22"/>
    </row>
    <row r="30" spans="1:14" ht="13.7" customHeight="1" x14ac:dyDescent="0.2">
      <c r="D30" s="22"/>
      <c r="E30" s="22"/>
      <c r="F30" s="22"/>
      <c r="G30" s="22"/>
      <c r="H30" s="22"/>
      <c r="I30" s="22"/>
    </row>
  </sheetData>
  <mergeCells count="3">
    <mergeCell ref="D21:I26"/>
    <mergeCell ref="D27:I30"/>
    <mergeCell ref="K4:N17"/>
  </mergeCells>
  <pageMargins left="0.7" right="0.7" top="0.78740157499999996" bottom="0.78740157499999996"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H16"/>
  <sheetViews>
    <sheetView showGridLines="0" workbookViewId="0">
      <selection activeCell="G18" sqref="G18"/>
    </sheetView>
  </sheetViews>
  <sheetFormatPr baseColWidth="10" defaultRowHeight="14.25" x14ac:dyDescent="0.2"/>
  <cols>
    <col min="2" max="2" width="15.125" bestFit="1" customWidth="1"/>
    <col min="3" max="3" width="4.875" bestFit="1" customWidth="1"/>
    <col min="4" max="4" width="4.875" customWidth="1"/>
    <col min="5" max="5" width="19.125" customWidth="1"/>
    <col min="8" max="8" width="44.125" customWidth="1"/>
  </cols>
  <sheetData>
    <row r="2" spans="2:8" ht="15" x14ac:dyDescent="0.25">
      <c r="E2" s="8" t="s">
        <v>39</v>
      </c>
      <c r="F2" s="8"/>
      <c r="G2" s="8"/>
      <c r="H2" s="8"/>
    </row>
    <row r="3" spans="2:8" ht="10.35" customHeight="1" x14ac:dyDescent="0.2"/>
    <row r="4" spans="2:8" ht="14.45" customHeight="1" x14ac:dyDescent="0.25">
      <c r="B4" s="14" t="s">
        <v>8</v>
      </c>
      <c r="C4" s="15" t="s">
        <v>11</v>
      </c>
      <c r="E4" s="21" t="s">
        <v>47</v>
      </c>
      <c r="F4" s="21"/>
      <c r="G4" s="21"/>
      <c r="H4" s="21"/>
    </row>
    <row r="5" spans="2:8" ht="14.45" customHeight="1" x14ac:dyDescent="0.25">
      <c r="B5" s="16" t="s">
        <v>5</v>
      </c>
      <c r="C5" s="17">
        <v>27.452101801544181</v>
      </c>
      <c r="E5" s="21"/>
      <c r="F5" s="21"/>
      <c r="G5" s="21"/>
      <c r="H5" s="21"/>
    </row>
    <row r="6" spans="2:8" ht="14.45" customHeight="1" x14ac:dyDescent="0.25">
      <c r="B6" s="16" t="s">
        <v>3</v>
      </c>
      <c r="C6" s="17">
        <v>25.1644266514155</v>
      </c>
      <c r="E6" s="21"/>
      <c r="F6" s="21"/>
      <c r="G6" s="21"/>
      <c r="H6" s="21"/>
    </row>
    <row r="7" spans="2:8" ht="14.45" customHeight="1" x14ac:dyDescent="0.25">
      <c r="B7" s="16" t="s">
        <v>6</v>
      </c>
      <c r="C7" s="17">
        <v>17.21475550471833</v>
      </c>
      <c r="E7" s="21"/>
      <c r="F7" s="21"/>
      <c r="G7" s="21"/>
      <c r="H7" s="21"/>
    </row>
    <row r="8" spans="2:8" ht="14.45" customHeight="1" x14ac:dyDescent="0.25">
      <c r="B8" s="16" t="s">
        <v>1</v>
      </c>
      <c r="C8" s="17">
        <v>14.440949385187304</v>
      </c>
      <c r="E8" s="21"/>
      <c r="F8" s="21"/>
      <c r="G8" s="21"/>
      <c r="H8" s="21"/>
    </row>
    <row r="9" spans="2:8" ht="14.45" customHeight="1" x14ac:dyDescent="0.25">
      <c r="B9" s="16" t="s">
        <v>2</v>
      </c>
      <c r="C9" s="17">
        <v>8.578781812982557</v>
      </c>
      <c r="E9" s="21"/>
      <c r="F9" s="21"/>
      <c r="G9" s="21"/>
      <c r="H9" s="21"/>
    </row>
    <row r="10" spans="2:8" ht="14.45" customHeight="1" x14ac:dyDescent="0.25">
      <c r="B10" s="16" t="s">
        <v>4</v>
      </c>
      <c r="C10" s="17">
        <v>7.14898484415213</v>
      </c>
      <c r="E10" s="21"/>
      <c r="F10" s="21"/>
      <c r="G10" s="21"/>
      <c r="H10" s="21"/>
    </row>
    <row r="11" spans="2:8" ht="13.7" customHeight="1" x14ac:dyDescent="0.2">
      <c r="E11" s="21"/>
      <c r="F11" s="21"/>
      <c r="G11" s="21"/>
      <c r="H11" s="21"/>
    </row>
    <row r="12" spans="2:8" ht="24.95" customHeight="1" x14ac:dyDescent="0.2">
      <c r="E12" s="21"/>
      <c r="F12" s="21"/>
      <c r="G12" s="21"/>
      <c r="H12" s="21"/>
    </row>
    <row r="13" spans="2:8" ht="15.6" customHeight="1" x14ac:dyDescent="0.2">
      <c r="E13" s="24" t="s">
        <v>24</v>
      </c>
      <c r="F13" s="24"/>
      <c r="G13" s="24"/>
      <c r="H13" s="24"/>
    </row>
    <row r="14" spans="2:8" ht="56.45" customHeight="1" x14ac:dyDescent="0.2">
      <c r="E14" s="24"/>
      <c r="F14" s="24"/>
      <c r="G14" s="24"/>
      <c r="H14" s="24"/>
    </row>
    <row r="15" spans="2:8" x14ac:dyDescent="0.2">
      <c r="E15" s="24"/>
      <c r="F15" s="24"/>
      <c r="G15" s="24"/>
      <c r="H15" s="24"/>
    </row>
    <row r="16" spans="2:8" x14ac:dyDescent="0.2">
      <c r="E16" s="24"/>
      <c r="F16" s="24"/>
      <c r="G16" s="24"/>
      <c r="H16" s="24"/>
    </row>
  </sheetData>
  <mergeCells count="2">
    <mergeCell ref="E4:H12"/>
    <mergeCell ref="E13:H16"/>
  </mergeCells>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sheetPr>
  <dimension ref="A1"/>
  <sheetViews>
    <sheetView workbookViewId="0">
      <selection activeCell="E57" sqref="E56:E57"/>
    </sheetView>
  </sheetViews>
  <sheetFormatPr baseColWidth="10" defaultRowHeight="14.25" x14ac:dyDescent="0.2"/>
  <sheetData/>
  <pageMargins left="0.7" right="0.7" top="0.78740157499999996" bottom="0.78740157499999996"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35"/>
  <sheetViews>
    <sheetView showGridLines="0" workbookViewId="0">
      <selection activeCell="J10" sqref="J10:M28"/>
    </sheetView>
  </sheetViews>
  <sheetFormatPr baseColWidth="10" defaultRowHeight="14.25" x14ac:dyDescent="0.2"/>
  <cols>
    <col min="2" max="2" width="27.375" customWidth="1"/>
    <col min="8" max="8" width="16.875" customWidth="1"/>
    <col min="9" max="9" width="0.875" customWidth="1"/>
    <col min="10" max="10" width="30.375" customWidth="1"/>
  </cols>
  <sheetData>
    <row r="1" spans="1:13" ht="15" x14ac:dyDescent="0.25">
      <c r="A1" s="1"/>
      <c r="B1" s="2" t="s">
        <v>8</v>
      </c>
    </row>
    <row r="2" spans="1:13" ht="15" x14ac:dyDescent="0.25">
      <c r="A2" t="s">
        <v>5</v>
      </c>
      <c r="B2" s="4">
        <v>27.452101801544181</v>
      </c>
      <c r="D2" s="7" t="s">
        <v>48</v>
      </c>
      <c r="E2" s="7"/>
      <c r="F2" s="7"/>
      <c r="G2" s="7"/>
      <c r="H2" s="7"/>
    </row>
    <row r="3" spans="1:13" ht="15" x14ac:dyDescent="0.25">
      <c r="A3" t="s">
        <v>3</v>
      </c>
      <c r="B3" s="4">
        <v>25.1644266514155</v>
      </c>
    </row>
    <row r="4" spans="1:13" ht="15" x14ac:dyDescent="0.25">
      <c r="A4" t="s">
        <v>6</v>
      </c>
      <c r="B4" s="4">
        <v>17.21475550471833</v>
      </c>
      <c r="J4" t="s">
        <v>12</v>
      </c>
    </row>
    <row r="5" spans="1:13" ht="15" x14ac:dyDescent="0.25">
      <c r="A5" t="s">
        <v>1</v>
      </c>
      <c r="B5" s="4">
        <v>14.440949385187304</v>
      </c>
      <c r="J5" t="s">
        <v>23</v>
      </c>
    </row>
    <row r="6" spans="1:13" ht="15" x14ac:dyDescent="0.25">
      <c r="A6" t="s">
        <v>2</v>
      </c>
      <c r="B6" s="4">
        <v>8.578781812982557</v>
      </c>
    </row>
    <row r="7" spans="1:13" ht="15" x14ac:dyDescent="0.25">
      <c r="A7" t="s">
        <v>4</v>
      </c>
      <c r="B7" s="4">
        <v>7.14898484415213</v>
      </c>
    </row>
    <row r="10" spans="1:13" ht="14.45" customHeight="1" x14ac:dyDescent="0.2">
      <c r="J10" s="25"/>
      <c r="K10" s="25"/>
      <c r="L10" s="25"/>
      <c r="M10" s="25"/>
    </row>
    <row r="11" spans="1:13" x14ac:dyDescent="0.2">
      <c r="J11" s="25"/>
      <c r="K11" s="25"/>
      <c r="L11" s="25"/>
      <c r="M11" s="25"/>
    </row>
    <row r="12" spans="1:13" x14ac:dyDescent="0.2">
      <c r="J12" s="25"/>
      <c r="K12" s="25"/>
      <c r="L12" s="25"/>
      <c r="M12" s="25"/>
    </row>
    <row r="13" spans="1:13" x14ac:dyDescent="0.2">
      <c r="J13" s="25"/>
      <c r="K13" s="25"/>
      <c r="L13" s="25"/>
      <c r="M13" s="25"/>
    </row>
    <row r="14" spans="1:13" x14ac:dyDescent="0.2">
      <c r="J14" s="25"/>
      <c r="K14" s="25"/>
      <c r="L14" s="25"/>
      <c r="M14" s="25"/>
    </row>
    <row r="15" spans="1:13" x14ac:dyDescent="0.2">
      <c r="J15" s="25"/>
      <c r="K15" s="25"/>
      <c r="L15" s="25"/>
      <c r="M15" s="25"/>
    </row>
    <row r="16" spans="1:13" x14ac:dyDescent="0.2">
      <c r="J16" s="25"/>
      <c r="K16" s="25"/>
      <c r="L16" s="25"/>
      <c r="M16" s="25"/>
    </row>
    <row r="17" spans="3:13" x14ac:dyDescent="0.2">
      <c r="J17" s="25"/>
      <c r="K17" s="25"/>
      <c r="L17" s="25"/>
      <c r="M17" s="25"/>
    </row>
    <row r="18" spans="3:13" x14ac:dyDescent="0.2">
      <c r="J18" s="25"/>
      <c r="K18" s="25"/>
      <c r="L18" s="25"/>
      <c r="M18" s="25"/>
    </row>
    <row r="19" spans="3:13" ht="8.4499999999999993" customHeight="1" x14ac:dyDescent="0.2">
      <c r="J19" s="25"/>
      <c r="K19" s="25"/>
      <c r="L19" s="25"/>
      <c r="M19" s="25"/>
    </row>
    <row r="20" spans="3:13" x14ac:dyDescent="0.2">
      <c r="C20" s="21" t="s">
        <v>40</v>
      </c>
      <c r="D20" s="21"/>
      <c r="E20" s="21"/>
      <c r="F20" s="21"/>
      <c r="G20" s="21"/>
      <c r="H20" s="21"/>
      <c r="J20" s="25"/>
      <c r="K20" s="25"/>
      <c r="L20" s="25"/>
      <c r="M20" s="25"/>
    </row>
    <row r="21" spans="3:13" x14ac:dyDescent="0.2">
      <c r="C21" s="21"/>
      <c r="D21" s="21"/>
      <c r="E21" s="21"/>
      <c r="F21" s="21"/>
      <c r="G21" s="21"/>
      <c r="H21" s="21"/>
      <c r="J21" s="25"/>
      <c r="K21" s="25"/>
      <c r="L21" s="25"/>
      <c r="M21" s="25"/>
    </row>
    <row r="22" spans="3:13" x14ac:dyDescent="0.2">
      <c r="C22" s="21"/>
      <c r="D22" s="21"/>
      <c r="E22" s="21"/>
      <c r="F22" s="21"/>
      <c r="G22" s="21"/>
      <c r="H22" s="21"/>
      <c r="J22" s="25"/>
      <c r="K22" s="25"/>
      <c r="L22" s="25"/>
      <c r="M22" s="25"/>
    </row>
    <row r="23" spans="3:13" x14ac:dyDescent="0.2">
      <c r="C23" s="21"/>
      <c r="D23" s="21"/>
      <c r="E23" s="21"/>
      <c r="F23" s="21"/>
      <c r="G23" s="21"/>
      <c r="H23" s="21"/>
      <c r="J23" s="25"/>
      <c r="K23" s="25"/>
      <c r="L23" s="25"/>
      <c r="M23" s="25"/>
    </row>
    <row r="24" spans="3:13" x14ac:dyDescent="0.2">
      <c r="C24" s="21"/>
      <c r="D24" s="21"/>
      <c r="E24" s="21"/>
      <c r="F24" s="21"/>
      <c r="G24" s="21"/>
      <c r="H24" s="21"/>
      <c r="J24" s="25"/>
      <c r="K24" s="25"/>
      <c r="L24" s="25"/>
      <c r="M24" s="25"/>
    </row>
    <row r="25" spans="3:13" x14ac:dyDescent="0.2">
      <c r="C25" s="21"/>
      <c r="D25" s="21"/>
      <c r="E25" s="21"/>
      <c r="F25" s="21"/>
      <c r="G25" s="21"/>
      <c r="H25" s="21"/>
      <c r="J25" s="25"/>
      <c r="K25" s="25"/>
      <c r="L25" s="25"/>
      <c r="M25" s="25"/>
    </row>
    <row r="26" spans="3:13" x14ac:dyDescent="0.2">
      <c r="C26" s="21"/>
      <c r="D26" s="21"/>
      <c r="E26" s="21"/>
      <c r="F26" s="21"/>
      <c r="G26" s="21"/>
      <c r="H26" s="21"/>
      <c r="J26" s="25"/>
      <c r="K26" s="25"/>
      <c r="L26" s="25"/>
      <c r="M26" s="25"/>
    </row>
    <row r="27" spans="3:13" x14ac:dyDescent="0.2">
      <c r="C27" s="21"/>
      <c r="D27" s="21"/>
      <c r="E27" s="21"/>
      <c r="F27" s="21"/>
      <c r="G27" s="21"/>
      <c r="H27" s="21"/>
      <c r="J27" s="25"/>
      <c r="K27" s="25"/>
      <c r="L27" s="25"/>
      <c r="M27" s="25"/>
    </row>
    <row r="28" spans="3:13" x14ac:dyDescent="0.2">
      <c r="C28" s="21"/>
      <c r="D28" s="21"/>
      <c r="E28" s="21"/>
      <c r="F28" s="21"/>
      <c r="G28" s="21"/>
      <c r="H28" s="21"/>
      <c r="J28" s="25"/>
      <c r="K28" s="25"/>
      <c r="L28" s="25"/>
      <c r="M28" s="25"/>
    </row>
    <row r="29" spans="3:13" x14ac:dyDescent="0.2">
      <c r="C29" s="21"/>
      <c r="D29" s="21"/>
      <c r="E29" s="21"/>
      <c r="F29" s="21"/>
      <c r="G29" s="21"/>
      <c r="H29" s="21"/>
    </row>
    <row r="30" spans="3:13" x14ac:dyDescent="0.2">
      <c r="C30" s="21"/>
      <c r="D30" s="21"/>
      <c r="E30" s="21"/>
      <c r="F30" s="21"/>
      <c r="G30" s="21"/>
      <c r="H30" s="21"/>
    </row>
    <row r="31" spans="3:13" x14ac:dyDescent="0.2">
      <c r="C31" s="21"/>
      <c r="D31" s="21"/>
      <c r="E31" s="21"/>
      <c r="F31" s="21"/>
      <c r="G31" s="21"/>
      <c r="H31" s="21"/>
    </row>
    <row r="32" spans="3:13" x14ac:dyDescent="0.2">
      <c r="C32" s="21"/>
      <c r="D32" s="21"/>
      <c r="E32" s="21"/>
      <c r="F32" s="21"/>
      <c r="G32" s="21"/>
      <c r="H32" s="21"/>
    </row>
    <row r="33" spans="3:8" x14ac:dyDescent="0.2">
      <c r="C33" s="21"/>
      <c r="D33" s="21"/>
      <c r="E33" s="21"/>
      <c r="F33" s="21"/>
      <c r="G33" s="21"/>
      <c r="H33" s="21"/>
    </row>
    <row r="34" spans="3:8" x14ac:dyDescent="0.2">
      <c r="C34" s="21"/>
      <c r="D34" s="21"/>
      <c r="E34" s="21"/>
      <c r="F34" s="21"/>
      <c r="G34" s="21"/>
      <c r="H34" s="21"/>
    </row>
    <row r="35" spans="3:8" x14ac:dyDescent="0.2">
      <c r="C35" s="21"/>
      <c r="D35" s="21"/>
      <c r="E35" s="21"/>
      <c r="F35" s="21"/>
      <c r="G35" s="21"/>
      <c r="H35" s="21"/>
    </row>
  </sheetData>
  <mergeCells count="2">
    <mergeCell ref="C20:H35"/>
    <mergeCell ref="J10:M28"/>
  </mergeCells>
  <pageMargins left="0.7" right="0.7" top="0.78740157499999996" bottom="0.78740157499999996"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23"/>
  <sheetViews>
    <sheetView showGridLines="0" workbookViewId="0">
      <selection activeCell="J8" sqref="J8"/>
    </sheetView>
  </sheetViews>
  <sheetFormatPr baseColWidth="10" defaultRowHeight="14.25" x14ac:dyDescent="0.2"/>
  <cols>
    <col min="2" max="2" width="24.125" bestFit="1" customWidth="1"/>
  </cols>
  <sheetData>
    <row r="1" spans="1:8" ht="15" x14ac:dyDescent="0.25">
      <c r="A1" s="1"/>
      <c r="B1" s="2" t="s">
        <v>8</v>
      </c>
    </row>
    <row r="2" spans="1:8" ht="15" x14ac:dyDescent="0.25">
      <c r="A2" t="s">
        <v>5</v>
      </c>
      <c r="B2" s="4">
        <v>27.452101801544181</v>
      </c>
      <c r="D2" s="7" t="s">
        <v>49</v>
      </c>
      <c r="E2" s="7"/>
      <c r="F2" s="7"/>
      <c r="G2" s="7"/>
      <c r="H2" s="7"/>
    </row>
    <row r="3" spans="1:8" ht="15" x14ac:dyDescent="0.25">
      <c r="A3" t="s">
        <v>3</v>
      </c>
      <c r="B3" s="4">
        <v>25.1644266514155</v>
      </c>
    </row>
    <row r="4" spans="1:8" ht="15" x14ac:dyDescent="0.25">
      <c r="A4" t="s">
        <v>6</v>
      </c>
      <c r="B4" s="4">
        <v>17.21475550471833</v>
      </c>
    </row>
    <row r="5" spans="1:8" ht="15" x14ac:dyDescent="0.25">
      <c r="A5" t="s">
        <v>1</v>
      </c>
      <c r="B5" s="4">
        <v>14.440949385187304</v>
      </c>
    </row>
    <row r="6" spans="1:8" ht="15" x14ac:dyDescent="0.25">
      <c r="A6" t="s">
        <v>2</v>
      </c>
      <c r="B6" s="4">
        <v>8.578781812982557</v>
      </c>
    </row>
    <row r="7" spans="1:8" ht="15" x14ac:dyDescent="0.25">
      <c r="A7" t="s">
        <v>4</v>
      </c>
      <c r="B7" s="4">
        <v>7.14898484415213</v>
      </c>
    </row>
    <row r="20" spans="3:8" ht="13.7" customHeight="1" x14ac:dyDescent="0.2">
      <c r="C20" s="21" t="s">
        <v>41</v>
      </c>
      <c r="D20" s="21"/>
      <c r="E20" s="21"/>
      <c r="F20" s="21"/>
      <c r="G20" s="21"/>
      <c r="H20" s="21"/>
    </row>
    <row r="21" spans="3:8" x14ac:dyDescent="0.2">
      <c r="C21" s="21"/>
      <c r="D21" s="21"/>
      <c r="E21" s="21"/>
      <c r="F21" s="21"/>
      <c r="G21" s="21"/>
      <c r="H21" s="21"/>
    </row>
    <row r="22" spans="3:8" x14ac:dyDescent="0.2">
      <c r="C22" s="21"/>
      <c r="D22" s="21"/>
      <c r="E22" s="21"/>
      <c r="F22" s="21"/>
      <c r="G22" s="21"/>
      <c r="H22" s="21"/>
    </row>
    <row r="23" spans="3:8" x14ac:dyDescent="0.2">
      <c r="C23" s="21"/>
      <c r="D23" s="21"/>
      <c r="E23" s="21"/>
      <c r="F23" s="21"/>
      <c r="G23" s="21"/>
      <c r="H23" s="21"/>
    </row>
  </sheetData>
  <mergeCells count="1">
    <mergeCell ref="C20:H23"/>
  </mergeCells>
  <pageMargins left="0.7" right="0.7" top="0.78740157499999996" bottom="0.78740157499999996"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25"/>
  <sheetViews>
    <sheetView showGridLines="0" topLeftCell="A2" workbookViewId="0">
      <selection activeCell="I4" sqref="I4:L10"/>
    </sheetView>
  </sheetViews>
  <sheetFormatPr baseColWidth="10" defaultRowHeight="14.25" x14ac:dyDescent="0.2"/>
  <cols>
    <col min="2" max="2" width="24.125" bestFit="1" customWidth="1"/>
    <col min="8" max="8" width="16.125" customWidth="1"/>
  </cols>
  <sheetData>
    <row r="1" spans="1:12" ht="15" x14ac:dyDescent="0.25">
      <c r="A1" s="1"/>
      <c r="B1" s="2" t="s">
        <v>8</v>
      </c>
    </row>
    <row r="2" spans="1:12" ht="15" x14ac:dyDescent="0.25">
      <c r="A2" t="s">
        <v>5</v>
      </c>
      <c r="B2" s="4">
        <v>27.452101801544181</v>
      </c>
      <c r="D2" s="7" t="s">
        <v>58</v>
      </c>
      <c r="E2" s="7"/>
      <c r="F2" s="7"/>
      <c r="G2" s="7"/>
    </row>
    <row r="3" spans="1:12" ht="15" x14ac:dyDescent="0.25">
      <c r="A3" t="s">
        <v>3</v>
      </c>
      <c r="B3" s="4">
        <v>25.1644266514155</v>
      </c>
    </row>
    <row r="4" spans="1:12" ht="15.6" customHeight="1" x14ac:dyDescent="0.25">
      <c r="A4" t="s">
        <v>6</v>
      </c>
      <c r="B4" s="4">
        <v>17.21475550471833</v>
      </c>
      <c r="I4" s="24" t="s">
        <v>42</v>
      </c>
      <c r="J4" s="24"/>
      <c r="K4" s="24"/>
      <c r="L4" s="24"/>
    </row>
    <row r="5" spans="1:12" ht="15" x14ac:dyDescent="0.25">
      <c r="A5" t="s">
        <v>1</v>
      </c>
      <c r="B5" s="4">
        <v>14.440949385187304</v>
      </c>
      <c r="I5" s="24"/>
      <c r="J5" s="24"/>
      <c r="K5" s="24"/>
      <c r="L5" s="24"/>
    </row>
    <row r="6" spans="1:12" ht="15" x14ac:dyDescent="0.25">
      <c r="A6" t="s">
        <v>2</v>
      </c>
      <c r="B6" s="4">
        <v>8.578781812982557</v>
      </c>
      <c r="I6" s="24"/>
      <c r="J6" s="24"/>
      <c r="K6" s="24"/>
      <c r="L6" s="24"/>
    </row>
    <row r="7" spans="1:12" ht="15" x14ac:dyDescent="0.25">
      <c r="A7" t="s">
        <v>4</v>
      </c>
      <c r="B7" s="4">
        <v>7.14898484415213</v>
      </c>
      <c r="I7" s="24"/>
      <c r="J7" s="24"/>
      <c r="K7" s="24"/>
      <c r="L7" s="24"/>
    </row>
    <row r="8" spans="1:12" x14ac:dyDescent="0.2">
      <c r="I8" s="24"/>
      <c r="J8" s="24"/>
      <c r="K8" s="24"/>
      <c r="L8" s="24"/>
    </row>
    <row r="9" spans="1:12" x14ac:dyDescent="0.2">
      <c r="I9" s="24"/>
      <c r="J9" s="24"/>
      <c r="K9" s="24"/>
      <c r="L9" s="24"/>
    </row>
    <row r="10" spans="1:12" x14ac:dyDescent="0.2">
      <c r="I10" s="24"/>
      <c r="J10" s="24"/>
      <c r="K10" s="24"/>
      <c r="L10" s="24"/>
    </row>
    <row r="20" spans="3:8" x14ac:dyDescent="0.2">
      <c r="C20" s="20" t="s">
        <v>50</v>
      </c>
      <c r="D20" s="20"/>
      <c r="E20" s="20"/>
      <c r="F20" s="20"/>
      <c r="G20" s="20"/>
      <c r="H20" s="20"/>
    </row>
    <row r="21" spans="3:8" x14ac:dyDescent="0.2">
      <c r="C21" s="20"/>
      <c r="D21" s="20"/>
      <c r="E21" s="20"/>
      <c r="F21" s="20"/>
      <c r="G21" s="20"/>
      <c r="H21" s="20"/>
    </row>
    <row r="22" spans="3:8" x14ac:dyDescent="0.2">
      <c r="C22" s="20"/>
      <c r="D22" s="20"/>
      <c r="E22" s="20"/>
      <c r="F22" s="20"/>
      <c r="G22" s="20"/>
      <c r="H22" s="20"/>
    </row>
    <row r="23" spans="3:8" x14ac:dyDescent="0.2">
      <c r="C23" s="20"/>
      <c r="D23" s="20"/>
      <c r="E23" s="20"/>
      <c r="F23" s="20"/>
      <c r="G23" s="20"/>
      <c r="H23" s="20"/>
    </row>
    <row r="24" spans="3:8" x14ac:dyDescent="0.2">
      <c r="C24" s="20"/>
      <c r="D24" s="20"/>
      <c r="E24" s="20"/>
      <c r="F24" s="20"/>
      <c r="G24" s="20"/>
      <c r="H24" s="20"/>
    </row>
    <row r="25" spans="3:8" ht="60" customHeight="1" x14ac:dyDescent="0.2">
      <c r="C25" s="20"/>
      <c r="D25" s="20"/>
      <c r="E25" s="20"/>
      <c r="F25" s="20"/>
      <c r="G25" s="20"/>
      <c r="H25" s="20"/>
    </row>
  </sheetData>
  <mergeCells count="2">
    <mergeCell ref="C20:H25"/>
    <mergeCell ref="I4:L10"/>
  </mergeCells>
  <pageMargins left="0.7" right="0.7" top="0.78740157499999996" bottom="0.78740157499999996"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24"/>
  <sheetViews>
    <sheetView showGridLines="0" topLeftCell="A2" workbookViewId="0">
      <selection activeCell="L15" sqref="L15"/>
    </sheetView>
  </sheetViews>
  <sheetFormatPr baseColWidth="10" defaultRowHeight="14.25" x14ac:dyDescent="0.2"/>
  <cols>
    <col min="2" max="2" width="24.125" bestFit="1" customWidth="1"/>
    <col min="3" max="3" width="11.125" customWidth="1"/>
  </cols>
  <sheetData>
    <row r="1" spans="1:12" ht="15" x14ac:dyDescent="0.25">
      <c r="A1" s="1"/>
      <c r="B1" s="2" t="s">
        <v>8</v>
      </c>
    </row>
    <row r="2" spans="1:12" ht="15" x14ac:dyDescent="0.25">
      <c r="A2" t="s">
        <v>5</v>
      </c>
      <c r="B2" s="4">
        <v>27.452101801544181</v>
      </c>
      <c r="D2" s="7" t="s">
        <v>52</v>
      </c>
      <c r="E2" s="7"/>
      <c r="F2" s="7"/>
      <c r="G2" s="7"/>
      <c r="H2" s="6"/>
    </row>
    <row r="3" spans="1:12" ht="15" x14ac:dyDescent="0.25">
      <c r="A3" t="s">
        <v>3</v>
      </c>
      <c r="B3" s="4">
        <v>25.1644266514155</v>
      </c>
    </row>
    <row r="4" spans="1:12" ht="15" x14ac:dyDescent="0.25">
      <c r="A4" t="s">
        <v>6</v>
      </c>
      <c r="B4" s="4">
        <v>17.21475550471833</v>
      </c>
      <c r="J4" s="21" t="s">
        <v>25</v>
      </c>
      <c r="K4" s="21"/>
      <c r="L4" s="21"/>
    </row>
    <row r="5" spans="1:12" ht="15" x14ac:dyDescent="0.25">
      <c r="A5" t="s">
        <v>1</v>
      </c>
      <c r="B5" s="4">
        <v>14.440949385187304</v>
      </c>
      <c r="J5" s="21"/>
      <c r="K5" s="21"/>
      <c r="L5" s="21"/>
    </row>
    <row r="6" spans="1:12" ht="15" x14ac:dyDescent="0.25">
      <c r="A6" t="s">
        <v>2</v>
      </c>
      <c r="B6" s="4">
        <v>8.578781812982557</v>
      </c>
      <c r="J6" s="21"/>
      <c r="K6" s="21"/>
      <c r="L6" s="21"/>
    </row>
    <row r="7" spans="1:12" ht="15" x14ac:dyDescent="0.25">
      <c r="A7" t="s">
        <v>4</v>
      </c>
      <c r="B7" s="4">
        <v>7.14898484415213</v>
      </c>
      <c r="J7" s="21"/>
      <c r="K7" s="21"/>
      <c r="L7" s="21"/>
    </row>
    <row r="8" spans="1:12" x14ac:dyDescent="0.2">
      <c r="J8" s="21"/>
      <c r="K8" s="21"/>
      <c r="L8" s="21"/>
    </row>
    <row r="9" spans="1:12" x14ac:dyDescent="0.2">
      <c r="J9" s="21"/>
      <c r="K9" s="21"/>
      <c r="L9" s="21"/>
    </row>
    <row r="10" spans="1:12" x14ac:dyDescent="0.2">
      <c r="J10" s="21"/>
      <c r="K10" s="21"/>
      <c r="L10" s="21"/>
    </row>
    <row r="21" spans="4:8" ht="15.6" customHeight="1" x14ac:dyDescent="0.2">
      <c r="D21" s="21" t="s">
        <v>26</v>
      </c>
      <c r="E21" s="21"/>
      <c r="F21" s="21"/>
      <c r="G21" s="21"/>
      <c r="H21" s="21"/>
    </row>
    <row r="22" spans="4:8" ht="13.7" customHeight="1" x14ac:dyDescent="0.2">
      <c r="D22" s="21"/>
      <c r="E22" s="21"/>
      <c r="F22" s="21"/>
      <c r="G22" s="21"/>
      <c r="H22" s="21"/>
    </row>
    <row r="23" spans="4:8" ht="13.7" customHeight="1" x14ac:dyDescent="0.2">
      <c r="D23" s="21"/>
      <c r="E23" s="21"/>
      <c r="F23" s="21"/>
      <c r="G23" s="21"/>
      <c r="H23" s="21"/>
    </row>
    <row r="24" spans="4:8" ht="33" customHeight="1" x14ac:dyDescent="0.2">
      <c r="D24" s="21"/>
      <c r="E24" s="21"/>
      <c r="F24" s="21"/>
      <c r="G24" s="21"/>
      <c r="H24" s="21"/>
    </row>
  </sheetData>
  <mergeCells count="2">
    <mergeCell ref="D21:H24"/>
    <mergeCell ref="J4:L10"/>
  </mergeCells>
  <pageMargins left="0.7" right="0.7" top="0.78740157499999996" bottom="0.78740157499999996"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L26"/>
  <sheetViews>
    <sheetView showGridLines="0" topLeftCell="A2" workbookViewId="0">
      <selection activeCell="L17" sqref="L17"/>
    </sheetView>
  </sheetViews>
  <sheetFormatPr baseColWidth="10" defaultRowHeight="14.25" x14ac:dyDescent="0.2"/>
  <cols>
    <col min="2" max="2" width="25.875" customWidth="1"/>
    <col min="8" max="8" width="13" customWidth="1"/>
    <col min="9" max="9" width="3.625" customWidth="1"/>
    <col min="12" max="12" width="24.125" customWidth="1"/>
  </cols>
  <sheetData>
    <row r="1" spans="1:12" ht="15" x14ac:dyDescent="0.25">
      <c r="A1" s="1"/>
      <c r="B1" s="2" t="s">
        <v>8</v>
      </c>
    </row>
    <row r="2" spans="1:12" ht="15" x14ac:dyDescent="0.25">
      <c r="A2" t="s">
        <v>5</v>
      </c>
      <c r="B2" s="4">
        <v>27.452101801544181</v>
      </c>
      <c r="D2" s="7"/>
      <c r="E2" s="7" t="s">
        <v>51</v>
      </c>
      <c r="F2" s="7"/>
      <c r="G2" s="7"/>
    </row>
    <row r="3" spans="1:12" ht="15" x14ac:dyDescent="0.25">
      <c r="A3" t="s">
        <v>3</v>
      </c>
      <c r="B3" s="4">
        <v>25.1644266514155</v>
      </c>
    </row>
    <row r="4" spans="1:12" ht="15" x14ac:dyDescent="0.25">
      <c r="A4" t="s">
        <v>6</v>
      </c>
      <c r="B4" s="4">
        <v>17.21475550471833</v>
      </c>
      <c r="J4" s="21" t="s">
        <v>22</v>
      </c>
      <c r="K4" s="21"/>
      <c r="L4" s="21"/>
    </row>
    <row r="5" spans="1:12" ht="15" x14ac:dyDescent="0.25">
      <c r="A5" t="s">
        <v>1</v>
      </c>
      <c r="B5" s="4">
        <v>14.440949385187304</v>
      </c>
      <c r="J5" s="21"/>
      <c r="K5" s="21"/>
      <c r="L5" s="21"/>
    </row>
    <row r="6" spans="1:12" ht="15" x14ac:dyDescent="0.25">
      <c r="A6" t="s">
        <v>2</v>
      </c>
      <c r="B6" s="4">
        <v>8.578781812982557</v>
      </c>
      <c r="J6" s="21"/>
      <c r="K6" s="21"/>
      <c r="L6" s="21"/>
    </row>
    <row r="7" spans="1:12" ht="15" x14ac:dyDescent="0.25">
      <c r="A7" t="s">
        <v>4</v>
      </c>
      <c r="B7" s="4">
        <v>7.14898484415213</v>
      </c>
      <c r="J7" s="21"/>
      <c r="K7" s="21"/>
      <c r="L7" s="21"/>
    </row>
    <row r="8" spans="1:12" x14ac:dyDescent="0.2">
      <c r="J8" s="21"/>
      <c r="K8" s="21"/>
      <c r="L8" s="21"/>
    </row>
    <row r="15" spans="1:12" x14ac:dyDescent="0.2">
      <c r="K15" t="s">
        <v>15</v>
      </c>
    </row>
    <row r="20" spans="3:9" ht="30.6" customHeight="1" x14ac:dyDescent="0.2">
      <c r="C20" s="9"/>
      <c r="D20" s="21" t="s">
        <v>43</v>
      </c>
      <c r="E20" s="21"/>
      <c r="F20" s="21"/>
      <c r="G20" s="21"/>
      <c r="H20" s="21"/>
      <c r="I20" s="5"/>
    </row>
    <row r="21" spans="3:9" ht="13.7" customHeight="1" x14ac:dyDescent="0.2">
      <c r="C21" s="9"/>
      <c r="D21" s="21"/>
      <c r="E21" s="21"/>
      <c r="F21" s="21"/>
      <c r="G21" s="21"/>
      <c r="H21" s="21"/>
      <c r="I21" s="5"/>
    </row>
    <row r="22" spans="3:9" ht="13.7" customHeight="1" x14ac:dyDescent="0.2">
      <c r="C22" s="9"/>
      <c r="D22" s="21"/>
      <c r="E22" s="21"/>
      <c r="F22" s="21"/>
      <c r="G22" s="21"/>
      <c r="H22" s="21"/>
      <c r="I22" s="5"/>
    </row>
    <row r="23" spans="3:9" ht="44.45" customHeight="1" x14ac:dyDescent="0.2">
      <c r="C23" s="9"/>
      <c r="D23" s="21"/>
      <c r="E23" s="21"/>
      <c r="F23" s="21"/>
      <c r="G23" s="21"/>
      <c r="H23" s="21"/>
      <c r="I23" s="5"/>
    </row>
    <row r="24" spans="3:9" x14ac:dyDescent="0.2">
      <c r="D24" s="21"/>
      <c r="E24" s="21"/>
      <c r="F24" s="21"/>
      <c r="G24" s="21"/>
      <c r="H24" s="21"/>
      <c r="I24" s="5"/>
    </row>
    <row r="25" spans="3:9" x14ac:dyDescent="0.2">
      <c r="D25" s="21"/>
      <c r="E25" s="21"/>
      <c r="F25" s="21"/>
      <c r="G25" s="21"/>
      <c r="H25" s="21"/>
      <c r="I25" s="5"/>
    </row>
    <row r="26" spans="3:9" x14ac:dyDescent="0.2">
      <c r="D26" s="21"/>
      <c r="E26" s="21"/>
      <c r="F26" s="21"/>
      <c r="G26" s="21"/>
      <c r="H26" s="21"/>
      <c r="I26" s="5"/>
    </row>
  </sheetData>
  <mergeCells count="2">
    <mergeCell ref="J4:L8"/>
    <mergeCell ref="D20:H26"/>
  </mergeCells>
  <pageMargins left="0.7" right="0.7" top="0.78740157499999996" bottom="0.78740157499999996"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26"/>
  <sheetViews>
    <sheetView showGridLines="0" workbookViewId="0">
      <selection activeCell="J15" sqref="J15"/>
    </sheetView>
  </sheetViews>
  <sheetFormatPr baseColWidth="10" defaultRowHeight="14.25" x14ac:dyDescent="0.2"/>
  <cols>
    <col min="2" max="2" width="24.125" bestFit="1" customWidth="1"/>
  </cols>
  <sheetData>
    <row r="1" spans="1:9" ht="15" x14ac:dyDescent="0.25">
      <c r="A1" s="1"/>
      <c r="B1" s="2" t="s">
        <v>8</v>
      </c>
    </row>
    <row r="2" spans="1:9" ht="15" x14ac:dyDescent="0.25">
      <c r="A2" t="s">
        <v>5</v>
      </c>
      <c r="B2" s="4">
        <v>27.452101801544181</v>
      </c>
      <c r="D2" s="7"/>
      <c r="E2" s="7" t="s">
        <v>57</v>
      </c>
      <c r="F2" s="7"/>
      <c r="G2" s="7"/>
    </row>
    <row r="3" spans="1:9" ht="15" x14ac:dyDescent="0.25">
      <c r="A3" t="s">
        <v>3</v>
      </c>
      <c r="B3" s="4">
        <v>25.1644266514155</v>
      </c>
    </row>
    <row r="4" spans="1:9" ht="15" x14ac:dyDescent="0.25">
      <c r="A4" t="s">
        <v>6</v>
      </c>
      <c r="B4" s="4">
        <v>17.21475550471833</v>
      </c>
      <c r="I4" t="s">
        <v>20</v>
      </c>
    </row>
    <row r="5" spans="1:9" ht="15" x14ac:dyDescent="0.25">
      <c r="A5" t="s">
        <v>1</v>
      </c>
      <c r="B5" s="4">
        <v>14.440949385187304</v>
      </c>
      <c r="I5" t="s">
        <v>19</v>
      </c>
    </row>
    <row r="6" spans="1:9" ht="15" x14ac:dyDescent="0.25">
      <c r="A6" t="s">
        <v>2</v>
      </c>
      <c r="B6" s="4">
        <v>8.578781812982557</v>
      </c>
    </row>
    <row r="7" spans="1:9" ht="15" x14ac:dyDescent="0.25">
      <c r="A7" t="s">
        <v>4</v>
      </c>
      <c r="B7" s="4">
        <v>7.14898484415213</v>
      </c>
    </row>
    <row r="20" spans="3:8" ht="15.6" customHeight="1" x14ac:dyDescent="0.2">
      <c r="C20" s="21" t="s">
        <v>27</v>
      </c>
      <c r="D20" s="21"/>
      <c r="E20" s="21"/>
      <c r="F20" s="21"/>
      <c r="G20" s="21"/>
      <c r="H20" s="21"/>
    </row>
    <row r="21" spans="3:8" ht="13.7" customHeight="1" x14ac:dyDescent="0.2">
      <c r="C21" s="21"/>
      <c r="D21" s="21"/>
      <c r="E21" s="21"/>
      <c r="F21" s="21"/>
      <c r="G21" s="21"/>
      <c r="H21" s="21"/>
    </row>
    <row r="22" spans="3:8" ht="13.7" customHeight="1" x14ac:dyDescent="0.2">
      <c r="C22" s="21"/>
      <c r="D22" s="21"/>
      <c r="E22" s="21"/>
      <c r="F22" s="21"/>
      <c r="G22" s="21"/>
      <c r="H22" s="21"/>
    </row>
    <row r="23" spans="3:8" ht="13.7" customHeight="1" x14ac:dyDescent="0.2">
      <c r="C23" s="21"/>
      <c r="D23" s="21"/>
      <c r="E23" s="21"/>
      <c r="F23" s="21"/>
      <c r="G23" s="21"/>
      <c r="H23" s="21"/>
    </row>
    <row r="24" spans="3:8" ht="13.7" customHeight="1" x14ac:dyDescent="0.2">
      <c r="C24" s="21"/>
      <c r="D24" s="21"/>
      <c r="E24" s="21"/>
      <c r="F24" s="21"/>
      <c r="G24" s="21"/>
      <c r="H24" s="21"/>
    </row>
    <row r="25" spans="3:8" x14ac:dyDescent="0.2">
      <c r="C25" s="21"/>
      <c r="D25" s="21"/>
      <c r="E25" s="21"/>
      <c r="F25" s="21"/>
      <c r="G25" s="21"/>
      <c r="H25" s="21"/>
    </row>
    <row r="26" spans="3:8" x14ac:dyDescent="0.2">
      <c r="C26" s="21"/>
      <c r="D26" s="21"/>
      <c r="E26" s="21"/>
      <c r="F26" s="21"/>
      <c r="G26" s="21"/>
      <c r="H26" s="21"/>
    </row>
  </sheetData>
  <mergeCells count="1">
    <mergeCell ref="C20:H26"/>
  </mergeCells>
  <pageMargins left="0.7" right="0.7" top="0.78740157499999996" bottom="0.78740157499999996"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I28"/>
  <sheetViews>
    <sheetView showGridLines="0" topLeftCell="A2" workbookViewId="0">
      <selection activeCell="K9" sqref="K9"/>
    </sheetView>
  </sheetViews>
  <sheetFormatPr baseColWidth="10" defaultRowHeight="14.25" x14ac:dyDescent="0.2"/>
  <cols>
    <col min="2" max="2" width="24.125" bestFit="1" customWidth="1"/>
  </cols>
  <sheetData>
    <row r="1" spans="1:8" ht="15" x14ac:dyDescent="0.25">
      <c r="A1" s="1"/>
      <c r="B1" s="2" t="s">
        <v>8</v>
      </c>
    </row>
    <row r="2" spans="1:8" ht="15" x14ac:dyDescent="0.25">
      <c r="A2" t="s">
        <v>5</v>
      </c>
      <c r="B2" s="4">
        <v>27.452101801544181</v>
      </c>
      <c r="E2" s="7" t="s">
        <v>59</v>
      </c>
      <c r="F2" s="7"/>
      <c r="G2" s="7"/>
      <c r="H2" s="7"/>
    </row>
    <row r="3" spans="1:8" ht="15" x14ac:dyDescent="0.25">
      <c r="A3" t="s">
        <v>3</v>
      </c>
      <c r="B3" s="4">
        <v>25.1644266514155</v>
      </c>
    </row>
    <row r="4" spans="1:8" ht="15" x14ac:dyDescent="0.25">
      <c r="A4" t="s">
        <v>6</v>
      </c>
      <c r="B4" s="4">
        <v>17.21475550471833</v>
      </c>
    </row>
    <row r="5" spans="1:8" ht="15" x14ac:dyDescent="0.25">
      <c r="A5" t="s">
        <v>1</v>
      </c>
      <c r="B5" s="4">
        <v>14.440949385187304</v>
      </c>
    </row>
    <row r="6" spans="1:8" ht="15" x14ac:dyDescent="0.25">
      <c r="A6" t="s">
        <v>2</v>
      </c>
      <c r="B6" s="4">
        <v>8.578781812982557</v>
      </c>
    </row>
    <row r="7" spans="1:8" ht="15" x14ac:dyDescent="0.25">
      <c r="A7" t="s">
        <v>4</v>
      </c>
      <c r="B7" s="4">
        <v>7.14898484415213</v>
      </c>
    </row>
    <row r="20" spans="4:9" x14ac:dyDescent="0.2">
      <c r="D20" s="21" t="s">
        <v>32</v>
      </c>
      <c r="E20" s="21"/>
      <c r="F20" s="21"/>
      <c r="G20" s="21"/>
      <c r="H20" s="21"/>
      <c r="I20" s="21"/>
    </row>
    <row r="21" spans="4:9" x14ac:dyDescent="0.2">
      <c r="D21" s="21"/>
      <c r="E21" s="21"/>
      <c r="F21" s="21"/>
      <c r="G21" s="21"/>
      <c r="H21" s="21"/>
      <c r="I21" s="21"/>
    </row>
    <row r="22" spans="4:9" x14ac:dyDescent="0.2">
      <c r="D22" s="21"/>
      <c r="E22" s="21"/>
      <c r="F22" s="21"/>
      <c r="G22" s="21"/>
      <c r="H22" s="21"/>
      <c r="I22" s="21"/>
    </row>
    <row r="23" spans="4:9" x14ac:dyDescent="0.2">
      <c r="D23" s="21"/>
      <c r="E23" s="21"/>
      <c r="F23" s="21"/>
      <c r="G23" s="21"/>
      <c r="H23" s="21"/>
      <c r="I23" s="21"/>
    </row>
    <row r="24" spans="4:9" x14ac:dyDescent="0.2">
      <c r="D24" s="21"/>
      <c r="E24" s="21"/>
      <c r="F24" s="21"/>
      <c r="G24" s="21"/>
      <c r="H24" s="21"/>
      <c r="I24" s="21"/>
    </row>
    <row r="25" spans="4:9" x14ac:dyDescent="0.2">
      <c r="D25" s="21"/>
      <c r="E25" s="21"/>
      <c r="F25" s="21"/>
      <c r="G25" s="21"/>
      <c r="H25" s="21"/>
      <c r="I25" s="21"/>
    </row>
    <row r="26" spans="4:9" x14ac:dyDescent="0.2">
      <c r="D26" s="21"/>
      <c r="E26" s="21"/>
      <c r="F26" s="21"/>
      <c r="G26" s="21"/>
      <c r="H26" s="21"/>
      <c r="I26" s="21"/>
    </row>
    <row r="27" spans="4:9" x14ac:dyDescent="0.2">
      <c r="D27" s="21"/>
      <c r="E27" s="21"/>
      <c r="F27" s="21"/>
      <c r="G27" s="21"/>
      <c r="H27" s="21"/>
      <c r="I27" s="21"/>
    </row>
    <row r="28" spans="4:9" x14ac:dyDescent="0.2">
      <c r="D28" s="21"/>
      <c r="E28" s="21"/>
      <c r="F28" s="21"/>
      <c r="G28" s="21"/>
      <c r="H28" s="21"/>
      <c r="I28" s="21"/>
    </row>
  </sheetData>
  <mergeCells count="1">
    <mergeCell ref="D20:I28"/>
  </mergeCells>
  <pageMargins left="0.7" right="0.7" top="0.78740157499999996" bottom="0.78740157499999996"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4"/>
  </sheetPr>
  <dimension ref="A1"/>
  <sheetViews>
    <sheetView workbookViewId="0">
      <selection activeCell="P60" sqref="P60"/>
    </sheetView>
  </sheetViews>
  <sheetFormatPr baseColWidth="10" defaultRowHeight="14.25" x14ac:dyDescent="0.2"/>
  <sheetData/>
  <pageMargins left="0.7" right="0.7" top="0.78740157499999996" bottom="0.78740157499999996"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J29"/>
  <sheetViews>
    <sheetView showGridLines="0" workbookViewId="0">
      <selection activeCell="J6" sqref="J6"/>
    </sheetView>
  </sheetViews>
  <sheetFormatPr baseColWidth="10" defaultRowHeight="14.25" x14ac:dyDescent="0.2"/>
  <cols>
    <col min="2" max="2" width="24.125" bestFit="1" customWidth="1"/>
    <col min="9" max="9" width="13.625" customWidth="1"/>
  </cols>
  <sheetData>
    <row r="1" spans="1:10" ht="15" x14ac:dyDescent="0.25">
      <c r="A1" s="1"/>
      <c r="B1" s="2" t="s">
        <v>8</v>
      </c>
    </row>
    <row r="2" spans="1:10" ht="15" x14ac:dyDescent="0.25">
      <c r="A2" t="s">
        <v>5</v>
      </c>
      <c r="B2" s="4">
        <v>27.452101801544181</v>
      </c>
      <c r="E2" s="7" t="s">
        <v>53</v>
      </c>
      <c r="F2" s="7"/>
      <c r="G2" s="7"/>
      <c r="H2" s="7"/>
    </row>
    <row r="3" spans="1:10" ht="15" x14ac:dyDescent="0.25">
      <c r="A3" t="s">
        <v>3</v>
      </c>
      <c r="B3" s="4">
        <v>25.1644266514155</v>
      </c>
    </row>
    <row r="4" spans="1:10" ht="15" x14ac:dyDescent="0.25">
      <c r="A4" t="s">
        <v>6</v>
      </c>
      <c r="B4" s="4">
        <v>17.21475550471833</v>
      </c>
    </row>
    <row r="5" spans="1:10" ht="15" x14ac:dyDescent="0.25">
      <c r="A5" t="s">
        <v>1</v>
      </c>
      <c r="B5" s="4">
        <v>14.440949385187304</v>
      </c>
      <c r="J5" t="s">
        <v>21</v>
      </c>
    </row>
    <row r="6" spans="1:10" ht="15" x14ac:dyDescent="0.25">
      <c r="A6" t="s">
        <v>2</v>
      </c>
      <c r="B6" s="4">
        <v>8.578781812982557</v>
      </c>
    </row>
    <row r="7" spans="1:10" ht="15" x14ac:dyDescent="0.25">
      <c r="A7" t="s">
        <v>4</v>
      </c>
      <c r="B7" s="4">
        <v>7.14898484415213</v>
      </c>
    </row>
    <row r="19" spans="4:9" ht="4.7" customHeight="1" x14ac:dyDescent="0.2"/>
    <row r="20" spans="4:9" ht="13.7" customHeight="1" x14ac:dyDescent="0.2">
      <c r="D20" s="21" t="s">
        <v>54</v>
      </c>
      <c r="E20" s="21"/>
      <c r="F20" s="21"/>
      <c r="G20" s="21"/>
      <c r="H20" s="21"/>
      <c r="I20" s="21"/>
    </row>
    <row r="21" spans="4:9" x14ac:dyDescent="0.2">
      <c r="D21" s="21"/>
      <c r="E21" s="21"/>
      <c r="F21" s="21"/>
      <c r="G21" s="21"/>
      <c r="H21" s="21"/>
      <c r="I21" s="21"/>
    </row>
    <row r="22" spans="4:9" x14ac:dyDescent="0.2">
      <c r="D22" s="21"/>
      <c r="E22" s="21"/>
      <c r="F22" s="21"/>
      <c r="G22" s="21"/>
      <c r="H22" s="21"/>
      <c r="I22" s="21"/>
    </row>
    <row r="23" spans="4:9" x14ac:dyDescent="0.2">
      <c r="D23" s="21"/>
      <c r="E23" s="21"/>
      <c r="F23" s="21"/>
      <c r="G23" s="21"/>
      <c r="H23" s="21"/>
      <c r="I23" s="21"/>
    </row>
    <row r="24" spans="4:9" x14ac:dyDescent="0.2">
      <c r="D24" s="21"/>
      <c r="E24" s="21"/>
      <c r="F24" s="21"/>
      <c r="G24" s="21"/>
      <c r="H24" s="21"/>
      <c r="I24" s="21"/>
    </row>
    <row r="25" spans="4:9" x14ac:dyDescent="0.2">
      <c r="D25" s="21"/>
      <c r="E25" s="21"/>
      <c r="F25" s="21"/>
      <c r="G25" s="21"/>
      <c r="H25" s="21"/>
      <c r="I25" s="21"/>
    </row>
    <row r="26" spans="4:9" x14ac:dyDescent="0.2">
      <c r="D26" s="21"/>
      <c r="E26" s="21"/>
      <c r="F26" s="21"/>
      <c r="G26" s="21"/>
      <c r="H26" s="21"/>
      <c r="I26" s="21"/>
    </row>
    <row r="27" spans="4:9" x14ac:dyDescent="0.2">
      <c r="D27" s="21"/>
      <c r="E27" s="21"/>
      <c r="F27" s="21"/>
      <c r="G27" s="21"/>
      <c r="H27" s="21"/>
      <c r="I27" s="21"/>
    </row>
    <row r="28" spans="4:9" x14ac:dyDescent="0.2">
      <c r="D28" s="21"/>
      <c r="E28" s="21"/>
      <c r="F28" s="21"/>
      <c r="G28" s="21"/>
      <c r="H28" s="21"/>
      <c r="I28" s="21"/>
    </row>
    <row r="29" spans="4:9" x14ac:dyDescent="0.2">
      <c r="D29" s="21"/>
      <c r="E29" s="21"/>
      <c r="F29" s="21"/>
      <c r="G29" s="21"/>
      <c r="H29" s="21"/>
      <c r="I29" s="21"/>
    </row>
  </sheetData>
  <mergeCells count="1">
    <mergeCell ref="D20:I29"/>
  </mergeCells>
  <pageMargins left="0.7" right="0.7" top="0.78740157499999996" bottom="0.78740157499999996"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N31"/>
  <sheetViews>
    <sheetView showGridLines="0" workbookViewId="0">
      <selection activeCell="L3" sqref="L3"/>
    </sheetView>
  </sheetViews>
  <sheetFormatPr baseColWidth="10" defaultRowHeight="14.25" x14ac:dyDescent="0.2"/>
  <cols>
    <col min="2" max="2" width="24.125" bestFit="1" customWidth="1"/>
    <col min="9" max="9" width="10.375" customWidth="1"/>
    <col min="10" max="10" width="1.375" customWidth="1"/>
    <col min="13" max="13" width="16.125" customWidth="1"/>
    <col min="14" max="14" width="2.625" customWidth="1"/>
  </cols>
  <sheetData>
    <row r="1" spans="1:14" ht="15" x14ac:dyDescent="0.25">
      <c r="A1" s="1"/>
      <c r="B1" s="2" t="s">
        <v>8</v>
      </c>
    </row>
    <row r="2" spans="1:14" ht="15" x14ac:dyDescent="0.25">
      <c r="A2" t="s">
        <v>5</v>
      </c>
      <c r="B2" s="4">
        <v>27.452101801544181</v>
      </c>
      <c r="D2" s="26"/>
      <c r="E2" s="26"/>
      <c r="F2" s="26"/>
      <c r="G2" s="26"/>
      <c r="H2" s="26"/>
      <c r="I2" s="26"/>
    </row>
    <row r="3" spans="1:14" ht="19.350000000000001" customHeight="1" x14ac:dyDescent="0.25">
      <c r="A3" t="s">
        <v>3</v>
      </c>
      <c r="B3" s="4">
        <v>25.1644266514155</v>
      </c>
      <c r="D3" s="26" t="s">
        <v>44</v>
      </c>
      <c r="E3" s="26"/>
      <c r="F3" s="26"/>
      <c r="G3" s="26"/>
      <c r="H3" s="26"/>
      <c r="I3" s="26"/>
    </row>
    <row r="4" spans="1:14" ht="15" x14ac:dyDescent="0.25">
      <c r="A4" t="s">
        <v>6</v>
      </c>
      <c r="B4" s="4">
        <v>17.21475550471833</v>
      </c>
      <c r="D4" t="s">
        <v>7</v>
      </c>
    </row>
    <row r="5" spans="1:14" ht="15" x14ac:dyDescent="0.25">
      <c r="A5" t="s">
        <v>1</v>
      </c>
      <c r="B5" s="4">
        <v>14.440949385187304</v>
      </c>
      <c r="D5" t="s">
        <v>9</v>
      </c>
    </row>
    <row r="6" spans="1:14" ht="15" x14ac:dyDescent="0.25">
      <c r="A6" t="s">
        <v>2</v>
      </c>
      <c r="B6" s="4">
        <v>8.578781812982557</v>
      </c>
      <c r="K6" s="28"/>
      <c r="L6" s="28"/>
      <c r="M6" s="28"/>
      <c r="N6" s="28"/>
    </row>
    <row r="7" spans="1:14" ht="15" x14ac:dyDescent="0.25">
      <c r="A7" t="s">
        <v>4</v>
      </c>
      <c r="B7" s="4">
        <v>7.14898484415213</v>
      </c>
      <c r="K7" s="28"/>
      <c r="L7" s="28"/>
      <c r="M7" s="28"/>
      <c r="N7" s="28"/>
    </row>
    <row r="8" spans="1:14" x14ac:dyDescent="0.2">
      <c r="K8" s="28"/>
      <c r="L8" s="28"/>
      <c r="M8" s="28"/>
      <c r="N8" s="28"/>
    </row>
    <row r="9" spans="1:14" x14ac:dyDescent="0.2">
      <c r="K9" s="28"/>
      <c r="L9" s="28"/>
      <c r="M9" s="28"/>
      <c r="N9" s="28"/>
    </row>
    <row r="10" spans="1:14" x14ac:dyDescent="0.2">
      <c r="K10" s="28"/>
      <c r="L10" s="28"/>
      <c r="M10" s="28"/>
      <c r="N10" s="28"/>
    </row>
    <row r="11" spans="1:14" x14ac:dyDescent="0.2">
      <c r="K11" s="28"/>
      <c r="L11" s="28"/>
      <c r="M11" s="28"/>
      <c r="N11" s="28"/>
    </row>
    <row r="12" spans="1:14" x14ac:dyDescent="0.2">
      <c r="K12" s="28"/>
      <c r="L12" s="28"/>
      <c r="M12" s="28"/>
      <c r="N12" s="28"/>
    </row>
    <row r="13" spans="1:14" x14ac:dyDescent="0.2">
      <c r="K13" s="28"/>
      <c r="L13" s="28"/>
      <c r="M13" s="28"/>
      <c r="N13" s="28"/>
    </row>
    <row r="14" spans="1:14" x14ac:dyDescent="0.2">
      <c r="K14" s="28"/>
      <c r="L14" s="28"/>
      <c r="M14" s="28"/>
      <c r="N14" s="28"/>
    </row>
    <row r="15" spans="1:14" x14ac:dyDescent="0.2">
      <c r="K15" s="28"/>
      <c r="L15" s="28"/>
      <c r="M15" s="28"/>
      <c r="N15" s="28"/>
    </row>
    <row r="16" spans="1:14" x14ac:dyDescent="0.2">
      <c r="K16" s="28"/>
      <c r="L16" s="28"/>
      <c r="M16" s="28"/>
      <c r="N16" s="28"/>
    </row>
    <row r="17" spans="4:14" x14ac:dyDescent="0.2">
      <c r="K17" s="28"/>
      <c r="L17" s="28"/>
      <c r="M17" s="28"/>
      <c r="N17" s="28"/>
    </row>
    <row r="18" spans="4:14" x14ac:dyDescent="0.2">
      <c r="K18" s="28"/>
      <c r="L18" s="28"/>
      <c r="M18" s="28"/>
      <c r="N18" s="28"/>
    </row>
    <row r="21" spans="4:14" ht="6.6" customHeight="1" x14ac:dyDescent="0.2"/>
    <row r="22" spans="4:14" ht="15" customHeight="1" x14ac:dyDescent="0.2">
      <c r="D22" s="24" t="s">
        <v>55</v>
      </c>
      <c r="E22" s="27"/>
      <c r="F22" s="27"/>
      <c r="G22" s="27"/>
      <c r="H22" s="27"/>
      <c r="I22" s="27"/>
    </row>
    <row r="23" spans="4:14" x14ac:dyDescent="0.2">
      <c r="D23" s="27"/>
      <c r="E23" s="27"/>
      <c r="F23" s="27"/>
      <c r="G23" s="27"/>
      <c r="H23" s="27"/>
      <c r="I23" s="27"/>
    </row>
    <row r="24" spans="4:14" x14ac:dyDescent="0.2">
      <c r="D24" s="27"/>
      <c r="E24" s="27"/>
      <c r="F24" s="27"/>
      <c r="G24" s="27"/>
      <c r="H24" s="27"/>
      <c r="I24" s="27"/>
    </row>
    <row r="25" spans="4:14" x14ac:dyDescent="0.2">
      <c r="D25" s="27"/>
      <c r="E25" s="27"/>
      <c r="F25" s="27"/>
      <c r="G25" s="27"/>
      <c r="H25" s="27"/>
      <c r="I25" s="27"/>
    </row>
    <row r="26" spans="4:14" x14ac:dyDescent="0.2">
      <c r="D26" s="27"/>
      <c r="E26" s="27"/>
      <c r="F26" s="27"/>
      <c r="G26" s="27"/>
      <c r="H26" s="27"/>
      <c r="I26" s="27"/>
    </row>
    <row r="27" spans="4:14" x14ac:dyDescent="0.2">
      <c r="D27" s="27"/>
      <c r="E27" s="27"/>
      <c r="F27" s="27"/>
      <c r="G27" s="27"/>
      <c r="H27" s="27"/>
      <c r="I27" s="27"/>
    </row>
    <row r="28" spans="4:14" x14ac:dyDescent="0.2">
      <c r="D28" s="27"/>
      <c r="E28" s="27"/>
      <c r="F28" s="27"/>
      <c r="G28" s="27"/>
      <c r="H28" s="27"/>
      <c r="I28" s="27"/>
    </row>
    <row r="29" spans="4:14" x14ac:dyDescent="0.2">
      <c r="D29" s="27"/>
      <c r="E29" s="27"/>
      <c r="F29" s="27"/>
      <c r="G29" s="27"/>
      <c r="H29" s="27"/>
      <c r="I29" s="27"/>
    </row>
    <row r="30" spans="4:14" x14ac:dyDescent="0.2">
      <c r="D30" s="27"/>
      <c r="E30" s="27"/>
      <c r="F30" s="27"/>
      <c r="G30" s="27"/>
      <c r="H30" s="27"/>
      <c r="I30" s="27"/>
    </row>
    <row r="31" spans="4:14" x14ac:dyDescent="0.2">
      <c r="D31" s="27"/>
      <c r="E31" s="27"/>
      <c r="F31" s="27"/>
      <c r="G31" s="27"/>
      <c r="H31" s="27"/>
      <c r="I31" s="27"/>
    </row>
  </sheetData>
  <mergeCells count="4">
    <mergeCell ref="D3:I3"/>
    <mergeCell ref="D2:I2"/>
    <mergeCell ref="D22:I31"/>
    <mergeCell ref="K6:N18"/>
  </mergeCells>
  <pageMargins left="0.7" right="0.7" top="0.78740157499999996" bottom="0.78740157499999996"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O31"/>
  <sheetViews>
    <sheetView showGridLines="0" topLeftCell="C1" workbookViewId="0">
      <selection activeCell="K8" sqref="K8:O19"/>
    </sheetView>
  </sheetViews>
  <sheetFormatPr baseColWidth="10" defaultRowHeight="14.25" x14ac:dyDescent="0.2"/>
  <cols>
    <col min="2" max="2" width="24.125" bestFit="1" customWidth="1"/>
    <col min="9" max="9" width="11.375" customWidth="1"/>
    <col min="10" max="10" width="2.125" customWidth="1"/>
    <col min="14" max="14" width="9.875" customWidth="1"/>
  </cols>
  <sheetData>
    <row r="1" spans="1:15" ht="7.7" customHeight="1" x14ac:dyDescent="0.25">
      <c r="A1" s="1"/>
      <c r="B1" s="2" t="s">
        <v>8</v>
      </c>
    </row>
    <row r="2" spans="1:15" ht="15" x14ac:dyDescent="0.25">
      <c r="A2" t="s">
        <v>5</v>
      </c>
      <c r="B2" s="4">
        <v>27.452101801544181</v>
      </c>
      <c r="D2" s="26" t="s">
        <v>10</v>
      </c>
      <c r="E2" s="26"/>
      <c r="F2" s="26"/>
      <c r="G2" s="26"/>
      <c r="H2" s="26"/>
      <c r="I2" s="26"/>
    </row>
    <row r="3" spans="1:15" ht="19.350000000000001" customHeight="1" x14ac:dyDescent="0.25">
      <c r="A3" t="s">
        <v>3</v>
      </c>
      <c r="B3" s="4">
        <v>25.1644266514155</v>
      </c>
      <c r="D3" s="26" t="s">
        <v>56</v>
      </c>
      <c r="E3" s="26"/>
      <c r="F3" s="26"/>
      <c r="G3" s="26"/>
      <c r="H3" s="26"/>
      <c r="I3" s="26"/>
    </row>
    <row r="4" spans="1:15" ht="15" x14ac:dyDescent="0.25">
      <c r="A4" t="s">
        <v>6</v>
      </c>
      <c r="B4" s="4">
        <v>17.21475550471833</v>
      </c>
      <c r="D4" t="s">
        <v>7</v>
      </c>
    </row>
    <row r="5" spans="1:15" ht="15" x14ac:dyDescent="0.25">
      <c r="A5" t="s">
        <v>1</v>
      </c>
      <c r="B5" s="4">
        <v>14.440949385187304</v>
      </c>
      <c r="D5" t="s">
        <v>9</v>
      </c>
      <c r="K5" s="10"/>
      <c r="L5" s="6"/>
      <c r="M5" s="6"/>
    </row>
    <row r="6" spans="1:15" ht="14.45" customHeight="1" x14ac:dyDescent="0.25">
      <c r="A6" t="s">
        <v>2</v>
      </c>
      <c r="B6" s="4">
        <v>8.578781812982557</v>
      </c>
      <c r="K6" s="18"/>
      <c r="L6" s="18"/>
      <c r="M6" s="18"/>
      <c r="N6" s="18"/>
    </row>
    <row r="7" spans="1:15" ht="15" x14ac:dyDescent="0.25">
      <c r="A7" t="s">
        <v>4</v>
      </c>
      <c r="B7" s="4">
        <v>7.14898484415213</v>
      </c>
      <c r="K7" s="8" t="s">
        <v>28</v>
      </c>
      <c r="L7" s="18"/>
      <c r="M7" s="18"/>
      <c r="N7" s="18"/>
    </row>
    <row r="8" spans="1:15" x14ac:dyDescent="0.2">
      <c r="K8" s="28" t="s">
        <v>33</v>
      </c>
      <c r="L8" s="28"/>
      <c r="M8" s="28"/>
      <c r="N8" s="28"/>
      <c r="O8" s="28"/>
    </row>
    <row r="9" spans="1:15" x14ac:dyDescent="0.2">
      <c r="K9" s="28"/>
      <c r="L9" s="28"/>
      <c r="M9" s="28"/>
      <c r="N9" s="28"/>
      <c r="O9" s="28"/>
    </row>
    <row r="10" spans="1:15" x14ac:dyDescent="0.2">
      <c r="K10" s="28"/>
      <c r="L10" s="28"/>
      <c r="M10" s="28"/>
      <c r="N10" s="28"/>
      <c r="O10" s="28"/>
    </row>
    <row r="11" spans="1:15" x14ac:dyDescent="0.2">
      <c r="K11" s="28"/>
      <c r="L11" s="28"/>
      <c r="M11" s="28"/>
      <c r="N11" s="28"/>
      <c r="O11" s="28"/>
    </row>
    <row r="12" spans="1:15" x14ac:dyDescent="0.2">
      <c r="K12" s="28"/>
      <c r="L12" s="28"/>
      <c r="M12" s="28"/>
      <c r="N12" s="28"/>
      <c r="O12" s="28"/>
    </row>
    <row r="13" spans="1:15" x14ac:dyDescent="0.2">
      <c r="K13" s="28"/>
      <c r="L13" s="28"/>
      <c r="M13" s="28"/>
      <c r="N13" s="28"/>
      <c r="O13" s="28"/>
    </row>
    <row r="14" spans="1:15" x14ac:dyDescent="0.2">
      <c r="K14" s="28"/>
      <c r="L14" s="28"/>
      <c r="M14" s="28"/>
      <c r="N14" s="28"/>
      <c r="O14" s="28"/>
    </row>
    <row r="15" spans="1:15" x14ac:dyDescent="0.2">
      <c r="K15" s="28"/>
      <c r="L15" s="28"/>
      <c r="M15" s="28"/>
      <c r="N15" s="28"/>
      <c r="O15" s="28"/>
    </row>
    <row r="16" spans="1:15" x14ac:dyDescent="0.2">
      <c r="K16" s="28"/>
      <c r="L16" s="28"/>
      <c r="M16" s="28"/>
      <c r="N16" s="28"/>
      <c r="O16" s="28"/>
    </row>
    <row r="17" spans="4:15" x14ac:dyDescent="0.2">
      <c r="K17" s="28"/>
      <c r="L17" s="28"/>
      <c r="M17" s="28"/>
      <c r="N17" s="28"/>
      <c r="O17" s="28"/>
    </row>
    <row r="18" spans="4:15" x14ac:dyDescent="0.2">
      <c r="K18" s="28"/>
      <c r="L18" s="28"/>
      <c r="M18" s="28"/>
      <c r="N18" s="28"/>
      <c r="O18" s="28"/>
    </row>
    <row r="19" spans="4:15" x14ac:dyDescent="0.2">
      <c r="K19" s="28"/>
      <c r="L19" s="28"/>
      <c r="M19" s="28"/>
      <c r="N19" s="28"/>
      <c r="O19" s="28"/>
    </row>
    <row r="21" spans="4:15" ht="1.35" customHeight="1" x14ac:dyDescent="0.2"/>
    <row r="22" spans="4:15" ht="15" customHeight="1" x14ac:dyDescent="0.2">
      <c r="D22" s="24" t="s">
        <v>45</v>
      </c>
      <c r="E22" s="27"/>
      <c r="F22" s="27"/>
      <c r="G22" s="27"/>
      <c r="H22" s="27"/>
      <c r="I22" s="27"/>
    </row>
    <row r="23" spans="4:15" x14ac:dyDescent="0.2">
      <c r="D23" s="27"/>
      <c r="E23" s="27"/>
      <c r="F23" s="27"/>
      <c r="G23" s="27"/>
      <c r="H23" s="27"/>
      <c r="I23" s="27"/>
    </row>
    <row r="24" spans="4:15" x14ac:dyDescent="0.2">
      <c r="D24" s="27"/>
      <c r="E24" s="27"/>
      <c r="F24" s="27"/>
      <c r="G24" s="27"/>
      <c r="H24" s="27"/>
      <c r="I24" s="27"/>
    </row>
    <row r="25" spans="4:15" x14ac:dyDescent="0.2">
      <c r="D25" s="27"/>
      <c r="E25" s="27"/>
      <c r="F25" s="27"/>
      <c r="G25" s="27"/>
      <c r="H25" s="27"/>
      <c r="I25" s="27"/>
    </row>
    <row r="26" spans="4:15" x14ac:dyDescent="0.2">
      <c r="D26" s="27"/>
      <c r="E26" s="27"/>
      <c r="F26" s="27"/>
      <c r="G26" s="27"/>
      <c r="H26" s="27"/>
      <c r="I26" s="27"/>
    </row>
    <row r="27" spans="4:15" x14ac:dyDescent="0.2">
      <c r="D27" s="27"/>
      <c r="E27" s="27"/>
      <c r="F27" s="27"/>
      <c r="G27" s="27"/>
      <c r="H27" s="27"/>
      <c r="I27" s="27"/>
    </row>
    <row r="28" spans="4:15" x14ac:dyDescent="0.2">
      <c r="D28" s="27"/>
      <c r="E28" s="27"/>
      <c r="F28" s="27"/>
      <c r="G28" s="27"/>
      <c r="H28" s="27"/>
      <c r="I28" s="27"/>
    </row>
    <row r="29" spans="4:15" x14ac:dyDescent="0.2">
      <c r="D29" s="27"/>
      <c r="E29" s="27"/>
      <c r="F29" s="27"/>
      <c r="G29" s="27"/>
      <c r="H29" s="27"/>
      <c r="I29" s="27"/>
    </row>
    <row r="30" spans="4:15" x14ac:dyDescent="0.2">
      <c r="D30" s="27"/>
      <c r="E30" s="27"/>
      <c r="F30" s="27"/>
      <c r="G30" s="27"/>
      <c r="H30" s="27"/>
      <c r="I30" s="27"/>
    </row>
    <row r="31" spans="4:15" ht="23.45" customHeight="1" x14ac:dyDescent="0.2">
      <c r="D31" s="27"/>
      <c r="E31" s="27"/>
      <c r="F31" s="27"/>
      <c r="G31" s="27"/>
      <c r="H31" s="27"/>
      <c r="I31" s="27"/>
    </row>
  </sheetData>
  <mergeCells count="4">
    <mergeCell ref="D2:I2"/>
    <mergeCell ref="D3:I3"/>
    <mergeCell ref="D22:I31"/>
    <mergeCell ref="K8:O19"/>
  </mergeCells>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19</vt:i4>
      </vt:variant>
    </vt:vector>
  </HeadingPairs>
  <TitlesOfParts>
    <vt:vector size="19" baseType="lpstr">
      <vt:lpstr>Cover</vt:lpstr>
      <vt:lpstr>Einführung</vt:lpstr>
      <vt:lpstr>Kreis 3D</vt:lpstr>
      <vt:lpstr>Kreis 2D</vt:lpstr>
      <vt:lpstr>Kreis 2D-2</vt:lpstr>
      <vt:lpstr>Kreis 2D-3</vt:lpstr>
      <vt:lpstr>Tabelle</vt:lpstr>
      <vt:lpstr>Umsetzung Data-Ink ratio</vt:lpstr>
      <vt:lpstr>Ausgang-Standard-Balken</vt:lpstr>
      <vt:lpstr>Keine Legende </vt:lpstr>
      <vt:lpstr>Grau</vt:lpstr>
      <vt:lpstr>Umordnen</vt:lpstr>
      <vt:lpstr>Balkenhöhe</vt:lpstr>
      <vt:lpstr>Beschriftung</vt:lpstr>
      <vt:lpstr>ohne Redundanzen</vt:lpstr>
      <vt:lpstr>Erweiterung Data-Ink ratio</vt:lpstr>
      <vt:lpstr>ohne Redundanzen (2)</vt:lpstr>
      <vt:lpstr>gezielte Redundanz</vt:lpstr>
      <vt:lpstr>gezielte Redundanz (2)</vt:lpstr>
    </vt:vector>
  </TitlesOfParts>
  <Company>NORMA 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Unrein, Daniel</dc:creator>
  <cp:lastModifiedBy>Lehmann, Guenther</cp:lastModifiedBy>
  <dcterms:created xsi:type="dcterms:W3CDTF">2018-03-13T14:33:54Z</dcterms:created>
  <dcterms:modified xsi:type="dcterms:W3CDTF">2018-10-31T08:57:52Z</dcterms:modified>
</cp:coreProperties>
</file>